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A5FDD9BC-72F3-4BD1-B712-9EE255328680}" xr6:coauthVersionLast="47" xr6:coauthVersionMax="47" xr10:uidLastSave="{00000000-0000-0000-0000-000000000000}"/>
  <workbookProtection workbookAlgorithmName="SHA-512" workbookHashValue="b/b50eOiR0iN+2e30CH/55/L+j5bsyh8PfVtNsPLKkRZCd6WS81Jn0tOo6uzPJVkybVoDksgWf/YHXMGAuNNjA==" workbookSaltValue="hpT1HpAUxeIVpT3ZuGaErQ==" workbookSpinCount="100000" lockStructure="1"/>
  <bookViews>
    <workbookView xWindow="-108" yWindow="-108" windowWidth="23256" windowHeight="12456" xr2:uid="{00000000-000D-0000-FFFF-FFFF00000000}"/>
  </bookViews>
  <sheets>
    <sheet name="見積書  (記入例)" sheetId="1" r:id="rId1"/>
    <sheet name="見積書 " sheetId="2" r:id="rId2"/>
    <sheet name="計算シート" sheetId="3" state="hidden" r:id="rId3"/>
    <sheet name="項目リスト" sheetId="4" state="hidden" r:id="rId4"/>
  </sheets>
  <definedNames>
    <definedName name="AI・IoTによるシステム連係ツール">項目リスト!$E$3:$E$5</definedName>
    <definedName name="_xlnm.Print_Area" localSheetId="1">'見積書 '!$A$1:$R$67</definedName>
    <definedName name="_xlnm.Print_Area" localSheetId="0">'見積書  (記入例)'!$A$1:$AJ$67</definedName>
    <definedName name="システム">項目リスト!$A$3:$A$5</definedName>
    <definedName name="車両動態管理システム">項目リスト!$B$3:$B$5</definedName>
    <definedName name="配車計画システム">項目リスト!$D$3</definedName>
    <definedName name="予約受付システム等">項目リスト!$C$3:$C$7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5" i="2" l="1"/>
  <c r="N11" i="2" s="1"/>
  <c r="N13" i="2"/>
  <c r="O51" i="1" l="1"/>
  <c r="O50" i="1"/>
  <c r="O49" i="1"/>
  <c r="O48" i="1"/>
  <c r="O47" i="1"/>
  <c r="O46" i="1"/>
  <c r="O45" i="1"/>
  <c r="O44" i="1"/>
  <c r="O43" i="1"/>
  <c r="O42" i="1"/>
  <c r="O41" i="1"/>
  <c r="O40" i="1"/>
  <c r="G65" i="1" s="1"/>
  <c r="O39" i="1"/>
  <c r="O38" i="1"/>
  <c r="O37" i="1"/>
  <c r="O36" i="1"/>
  <c r="O35" i="1"/>
  <c r="O34" i="1"/>
  <c r="O33" i="1"/>
  <c r="O32" i="1"/>
  <c r="O31" i="1"/>
  <c r="O30" i="1"/>
  <c r="O29" i="1"/>
  <c r="O28" i="1"/>
  <c r="O27" i="1"/>
  <c r="O26" i="1"/>
  <c r="O25" i="1"/>
  <c r="O24" i="1"/>
  <c r="O23" i="1"/>
  <c r="O56" i="1" s="1"/>
  <c r="O22" i="1"/>
  <c r="G64" i="1" l="1"/>
  <c r="O57" i="1"/>
  <c r="O55" i="1"/>
  <c r="G63" i="1"/>
  <c r="N13" i="1"/>
  <c r="O58" i="1" l="1"/>
  <c r="N15" i="1" s="1"/>
  <c r="N11" i="1" s="1"/>
  <c r="G62" i="1"/>
  <c r="G66" i="1"/>
  <c r="O22" i="2" l="1"/>
  <c r="O51" i="2" l="1"/>
  <c r="O50" i="2"/>
  <c r="O49" i="2"/>
  <c r="O48" i="2"/>
  <c r="O47" i="2"/>
  <c r="O46" i="2"/>
  <c r="O45" i="2"/>
  <c r="O44" i="2"/>
  <c r="O43" i="2"/>
  <c r="E65" i="2" s="1"/>
  <c r="O42" i="2"/>
  <c r="O41" i="2"/>
  <c r="O40" i="2"/>
  <c r="D65" i="2" s="1"/>
  <c r="O39" i="2"/>
  <c r="O38" i="2"/>
  <c r="O37" i="2"/>
  <c r="E64" i="2" s="1"/>
  <c r="O36" i="2"/>
  <c r="O35" i="2"/>
  <c r="O34" i="2"/>
  <c r="O33" i="2"/>
  <c r="O32" i="2"/>
  <c r="O31" i="2"/>
  <c r="E63" i="2" s="1"/>
  <c r="O30" i="2"/>
  <c r="O29" i="2"/>
  <c r="O28" i="2"/>
  <c r="D63" i="2" s="1"/>
  <c r="O27" i="2"/>
  <c r="O26" i="2"/>
  <c r="O25" i="2"/>
  <c r="E62" i="2" s="1"/>
  <c r="O24" i="2"/>
  <c r="O23" i="2"/>
  <c r="D62" i="2" s="1"/>
  <c r="E66" i="2" l="1"/>
  <c r="D64" i="2"/>
  <c r="G64" i="2" s="1"/>
  <c r="G63" i="2"/>
  <c r="G65" i="2"/>
  <c r="G62" i="2"/>
  <c r="O57" i="2"/>
  <c r="O56" i="2"/>
  <c r="O55" i="2"/>
  <c r="T24" i="2"/>
  <c r="T17" i="2"/>
  <c r="D66" i="2" l="1"/>
  <c r="O58" i="2"/>
  <c r="A32" i="4"/>
  <c r="D6" i="3" l="1"/>
  <c r="E6" i="3"/>
  <c r="F6" i="3"/>
  <c r="F12" i="3" s="1"/>
  <c r="C6" i="3"/>
  <c r="D5" i="3"/>
  <c r="E5" i="3"/>
  <c r="F5" i="3"/>
  <c r="C5" i="3"/>
  <c r="C12" i="3" s="1"/>
  <c r="C9" i="3" l="1"/>
  <c r="H6" i="3"/>
  <c r="F9" i="3"/>
  <c r="E12" i="3"/>
  <c r="F8" i="3"/>
  <c r="D12" i="3"/>
  <c r="E9" i="3"/>
  <c r="D9" i="3"/>
  <c r="E8" i="3"/>
  <c r="D8" i="3"/>
  <c r="C8" i="3"/>
  <c r="D7" i="3"/>
  <c r="F7" i="3"/>
  <c r="E7" i="3" l="1"/>
  <c r="E10" i="3" s="1"/>
  <c r="E11" i="3" s="1"/>
  <c r="E13" i="3" s="1"/>
  <c r="F10" i="3"/>
  <c r="F11" i="3" s="1"/>
  <c r="F13" i="3" s="1"/>
  <c r="D10" i="3"/>
  <c r="D11" i="3" s="1"/>
  <c r="D13" i="3" s="1"/>
  <c r="C10" i="3"/>
  <c r="C11" i="3" s="1"/>
  <c r="C13" i="3" s="1"/>
  <c r="H13" i="3" l="1"/>
  <c r="G66" i="2" l="1"/>
</calcChain>
</file>

<file path=xl/sharedStrings.xml><?xml version="1.0" encoding="utf-8"?>
<sst xmlns="http://schemas.openxmlformats.org/spreadsheetml/2006/main" count="296" uniqueCount="162">
  <si>
    <t>令和8年度 運輸部門エネルギー使用合理化・非化石エネルギー転換推進事業費補助金（トラック輸送省エネ化推進事業）</t>
    <rPh sb="3" eb="5">
      <t>ネンド</t>
    </rPh>
    <rPh sb="6" eb="8">
      <t>ウンユ</t>
    </rPh>
    <rPh sb="8" eb="10">
      <t>ブモン</t>
    </rPh>
    <rPh sb="15" eb="17">
      <t>シヨウ</t>
    </rPh>
    <rPh sb="17" eb="20">
      <t>ゴウリカ</t>
    </rPh>
    <rPh sb="21" eb="24">
      <t>ヒカセキ</t>
    </rPh>
    <rPh sb="29" eb="31">
      <t>テンカン</t>
    </rPh>
    <rPh sb="31" eb="33">
      <t>スイシン</t>
    </rPh>
    <rPh sb="33" eb="36">
      <t>ジギョウヒ</t>
    </rPh>
    <rPh sb="36" eb="39">
      <t>ホジョキン</t>
    </rPh>
    <rPh sb="44" eb="46">
      <t>ユソウ</t>
    </rPh>
    <rPh sb="46" eb="47">
      <t>ショウ</t>
    </rPh>
    <rPh sb="49" eb="50">
      <t>カ</t>
    </rPh>
    <rPh sb="50" eb="52">
      <t>スイシン</t>
    </rPh>
    <rPh sb="52" eb="54">
      <t>ジギョウ</t>
    </rPh>
    <phoneticPr fontId="1"/>
  </si>
  <si>
    <t>◆見積書取得時の注意点◆</t>
    <rPh sb="1" eb="4">
      <t>ミツモリショ</t>
    </rPh>
    <rPh sb="4" eb="7">
      <t>シュトクジ</t>
    </rPh>
    <rPh sb="8" eb="11">
      <t>チュウイテン</t>
    </rPh>
    <phoneticPr fontId="1"/>
  </si>
  <si>
    <t>申請者名</t>
    <rPh sb="0" eb="2">
      <t>シンセイ</t>
    </rPh>
    <rPh sb="2" eb="3">
      <t>シャ</t>
    </rPh>
    <rPh sb="3" eb="4">
      <t>メイ</t>
    </rPh>
    <phoneticPr fontId="1"/>
  </si>
  <si>
    <t>見積書</t>
    <rPh sb="0" eb="3">
      <t>ミツモリショ</t>
    </rPh>
    <phoneticPr fontId="1"/>
  </si>
  <si>
    <t>御中</t>
    <rPh sb="0" eb="2">
      <t>オンチュウ</t>
    </rPh>
    <phoneticPr fontId="1"/>
  </si>
  <si>
    <t>販売会社</t>
    <rPh sb="0" eb="2">
      <t>ハンバイ</t>
    </rPh>
    <rPh sb="2" eb="4">
      <t>ガイシャ</t>
    </rPh>
    <phoneticPr fontId="1"/>
  </si>
  <si>
    <t>合計金額</t>
    <rPh sb="0" eb="2">
      <t>ゴウケイ</t>
    </rPh>
    <rPh sb="2" eb="4">
      <t>キンガク</t>
    </rPh>
    <phoneticPr fontId="1"/>
  </si>
  <si>
    <t>税込</t>
    <rPh sb="0" eb="2">
      <t>ゼイコ</t>
    </rPh>
    <phoneticPr fontId="1"/>
  </si>
  <si>
    <t>税抜</t>
    <rPh sb="0" eb="1">
      <t>ゼイ</t>
    </rPh>
    <rPh sb="1" eb="2">
      <t>ヌ</t>
    </rPh>
    <phoneticPr fontId="1"/>
  </si>
  <si>
    <t>住所</t>
    <rPh sb="0" eb="2">
      <t>ジュウショ</t>
    </rPh>
    <phoneticPr fontId="1"/>
  </si>
  <si>
    <t>消費税</t>
    <phoneticPr fontId="1"/>
  </si>
  <si>
    <t>担当者名</t>
    <rPh sb="0" eb="3">
      <t>タントウシャ</t>
    </rPh>
    <rPh sb="3" eb="4">
      <t>メイ</t>
    </rPh>
    <phoneticPr fontId="1"/>
  </si>
  <si>
    <t>支払条件</t>
    <rPh sb="0" eb="2">
      <t>シハライ</t>
    </rPh>
    <rPh sb="2" eb="4">
      <t>ジョウケン</t>
    </rPh>
    <phoneticPr fontId="1"/>
  </si>
  <si>
    <t>金融機関振込</t>
    <rPh sb="0" eb="2">
      <t>キンユウ</t>
    </rPh>
    <rPh sb="2" eb="4">
      <t>キカン</t>
    </rPh>
    <phoneticPr fontId="1"/>
  </si>
  <si>
    <t>電話番号</t>
    <rPh sb="0" eb="2">
      <t>デンワ</t>
    </rPh>
    <rPh sb="2" eb="4">
      <t>バンゴウ</t>
    </rPh>
    <phoneticPr fontId="1"/>
  </si>
  <si>
    <t>見積書番号</t>
    <rPh sb="0" eb="3">
      <t>ミツモリショ</t>
    </rPh>
    <rPh sb="3" eb="5">
      <t>バンゴウ</t>
    </rPh>
    <phoneticPr fontId="1"/>
  </si>
  <si>
    <t>　【必要事項】</t>
    <rPh sb="2" eb="4">
      <t>ヒツヨウ</t>
    </rPh>
    <rPh sb="4" eb="6">
      <t>ジコウ</t>
    </rPh>
    <phoneticPr fontId="1"/>
  </si>
  <si>
    <t>F　　A　　X</t>
    <phoneticPr fontId="1"/>
  </si>
  <si>
    <t>見積作成日</t>
    <rPh sb="0" eb="2">
      <t>ミツモリ</t>
    </rPh>
    <rPh sb="2" eb="4">
      <t>サクセイ</t>
    </rPh>
    <rPh sb="4" eb="5">
      <t>ビ</t>
    </rPh>
    <phoneticPr fontId="1"/>
  </si>
  <si>
    <t>申請者名</t>
    <rPh sb="0" eb="3">
      <t>シンセイシャ</t>
    </rPh>
    <rPh sb="3" eb="4">
      <t>メイ</t>
    </rPh>
    <phoneticPr fontId="1"/>
  </si>
  <si>
    <t>E - m a i l</t>
    <phoneticPr fontId="1"/>
  </si>
  <si>
    <t>見積有効期限</t>
    <rPh sb="0" eb="2">
      <t>ミツモリ</t>
    </rPh>
    <rPh sb="2" eb="4">
      <t>ユウコウ</t>
    </rPh>
    <rPh sb="4" eb="6">
      <t>キゲン</t>
    </rPh>
    <phoneticPr fontId="1"/>
  </si>
  <si>
    <t>まで有効</t>
    <phoneticPr fontId="1"/>
  </si>
  <si>
    <t>※代表申請者(リース事業者)の場合、共同申請者(トラック事業者)の記載も必要(括弧書きや備考欄への記載可)。</t>
    <rPh sb="1" eb="3">
      <t>ダイヒョウ</t>
    </rPh>
    <phoneticPr fontId="1"/>
  </si>
  <si>
    <t>項目</t>
    <rPh sb="0" eb="2">
      <t>コウモク</t>
    </rPh>
    <phoneticPr fontId="1"/>
  </si>
  <si>
    <t>品名</t>
    <rPh sb="0" eb="2">
      <t>ヒンメイ</t>
    </rPh>
    <phoneticPr fontId="1"/>
  </si>
  <si>
    <t>型式</t>
    <rPh sb="0" eb="2">
      <t>カタシキ</t>
    </rPh>
    <phoneticPr fontId="1"/>
  </si>
  <si>
    <t>数量</t>
    <rPh sb="0" eb="2">
      <t>スウリョウ</t>
    </rPh>
    <phoneticPr fontId="1"/>
  </si>
  <si>
    <t>単位</t>
    <rPh sb="0" eb="2">
      <t>タンイ</t>
    </rPh>
    <phoneticPr fontId="1"/>
  </si>
  <si>
    <t>単価</t>
    <phoneticPr fontId="1"/>
  </si>
  <si>
    <t>金額</t>
    <rPh sb="0" eb="2">
      <t>キンガク</t>
    </rPh>
    <phoneticPr fontId="1"/>
  </si>
  <si>
    <t>販売会社の情報</t>
    <rPh sb="0" eb="2">
      <t>ハンバイ</t>
    </rPh>
    <rPh sb="2" eb="4">
      <t>カイシャ</t>
    </rPh>
    <rPh sb="5" eb="7">
      <t>ジョウホウ</t>
    </rPh>
    <phoneticPr fontId="1"/>
  </si>
  <si>
    <t>設備費</t>
    <rPh sb="0" eb="3">
      <t>セツビヒ</t>
    </rPh>
    <phoneticPr fontId="1"/>
  </si>
  <si>
    <t>台</t>
    <rPh sb="0" eb="1">
      <t>ダイ</t>
    </rPh>
    <phoneticPr fontId="1"/>
  </si>
  <si>
    <t>法人名/住所（支店、支社の所在地も可）/担当者名 /電話番号 /E - m a i l（FAX：空欄可）</t>
    <rPh sb="0" eb="3">
      <t>ホウジンメイ</t>
    </rPh>
    <phoneticPr fontId="1"/>
  </si>
  <si>
    <t>合計金額</t>
    <rPh sb="0" eb="4">
      <t>ゴウケイキンガク</t>
    </rPh>
    <phoneticPr fontId="1"/>
  </si>
  <si>
    <t>税込・税抜・消費税が反映していること。（合計金額、合計欄は自動反映）</t>
    <rPh sb="0" eb="2">
      <t>ゼイコ</t>
    </rPh>
    <rPh sb="3" eb="5">
      <t>ゼイヌキ</t>
    </rPh>
    <rPh sb="6" eb="9">
      <t>ショウヒゼイ</t>
    </rPh>
    <rPh sb="10" eb="12">
      <t>ハンエイ</t>
    </rPh>
    <rPh sb="20" eb="22">
      <t>ゴウケイ</t>
    </rPh>
    <rPh sb="22" eb="24">
      <t>キンガク</t>
    </rPh>
    <rPh sb="25" eb="27">
      <t>ゴウケイ</t>
    </rPh>
    <rPh sb="27" eb="28">
      <t>ラン</t>
    </rPh>
    <rPh sb="29" eb="31">
      <t>ジドウ</t>
    </rPh>
    <rPh sb="31" eb="33">
      <t>ハンエイ</t>
    </rPh>
    <phoneticPr fontId="1"/>
  </si>
  <si>
    <t>パルス変換器</t>
    <rPh sb="3" eb="5">
      <t>ヘンカン</t>
    </rPh>
    <rPh sb="5" eb="6">
      <t>キ</t>
    </rPh>
    <phoneticPr fontId="1"/>
  </si>
  <si>
    <t>支払条件</t>
    <rPh sb="0" eb="4">
      <t>シハライジョウケン</t>
    </rPh>
    <phoneticPr fontId="1"/>
  </si>
  <si>
    <t>パルス変換器用ハーネス</t>
    <rPh sb="3" eb="5">
      <t>ヘンカン</t>
    </rPh>
    <rPh sb="5" eb="6">
      <t>キ</t>
    </rPh>
    <rPh sb="6" eb="7">
      <t>ヨウ</t>
    </rPh>
    <phoneticPr fontId="1"/>
  </si>
  <si>
    <t>見積書番号</t>
    <phoneticPr fontId="1"/>
  </si>
  <si>
    <t>ある場合のみ記入</t>
    <rPh sb="2" eb="4">
      <t>バアイ</t>
    </rPh>
    <rPh sb="6" eb="8">
      <t>キニュウ</t>
    </rPh>
    <phoneticPr fontId="1"/>
  </si>
  <si>
    <t>車速センサー</t>
    <rPh sb="0" eb="2">
      <t>シャソク</t>
    </rPh>
    <phoneticPr fontId="1"/>
  </si>
  <si>
    <t>見積作成日</t>
    <phoneticPr fontId="1"/>
  </si>
  <si>
    <t>記載があること。（公募公表日前に取得したものは無効）</t>
    <rPh sb="0" eb="2">
      <t>キサイ</t>
    </rPh>
    <phoneticPr fontId="1"/>
  </si>
  <si>
    <t>見積有効期限</t>
    <phoneticPr fontId="1"/>
  </si>
  <si>
    <t>有効期限内であること。交付決定後、購入時に有効期限が切れている場合は、再取得となる。</t>
    <rPh sb="0" eb="2">
      <t>ユウコウ</t>
    </rPh>
    <rPh sb="2" eb="4">
      <t>キゲン</t>
    </rPh>
    <rPh sb="4" eb="5">
      <t>ナイ</t>
    </rPh>
    <rPh sb="11" eb="16">
      <t>コウフケッテイゴ</t>
    </rPh>
    <rPh sb="17" eb="20">
      <t>コウニュウジ</t>
    </rPh>
    <rPh sb="21" eb="25">
      <t>ユウコウキゲン</t>
    </rPh>
    <rPh sb="26" eb="27">
      <t>キ</t>
    </rPh>
    <rPh sb="31" eb="33">
      <t>バアイ</t>
    </rPh>
    <rPh sb="35" eb="38">
      <t>サイシュトク</t>
    </rPh>
    <phoneticPr fontId="1"/>
  </si>
  <si>
    <t>諸経費</t>
    <rPh sb="0" eb="3">
      <t>ショケイヒ</t>
    </rPh>
    <phoneticPr fontId="1"/>
  </si>
  <si>
    <t>※「一式」などまとめての記載は不可。導入設備の詳細が確認できるよう、各設備(機器)ごとの単価と合計を明記すること。</t>
    <phoneticPr fontId="1"/>
  </si>
  <si>
    <t>式</t>
    <rPh sb="0" eb="1">
      <t>シキ</t>
    </rPh>
    <phoneticPr fontId="1"/>
  </si>
  <si>
    <t>備考欄</t>
    <rPh sb="0" eb="2">
      <t>ビコウ</t>
    </rPh>
    <rPh sb="2" eb="3">
      <t>ラン</t>
    </rPh>
    <phoneticPr fontId="1"/>
  </si>
  <si>
    <t>合計欄</t>
    <rPh sb="0" eb="2">
      <t>ゴウケイ</t>
    </rPh>
    <rPh sb="2" eb="3">
      <t>ラン</t>
    </rPh>
    <phoneticPr fontId="1"/>
  </si>
  <si>
    <t>設計開発費</t>
    <rPh sb="0" eb="2">
      <t>セッケイ</t>
    </rPh>
    <rPh sb="2" eb="4">
      <t>カイハツ</t>
    </rPh>
    <rPh sb="4" eb="5">
      <t>ヒ</t>
    </rPh>
    <phoneticPr fontId="1"/>
  </si>
  <si>
    <t>合　　　計（税抜）</t>
    <rPh sb="0" eb="1">
      <t>ゴウ</t>
    </rPh>
    <rPh sb="4" eb="5">
      <t>ケイ</t>
    </rPh>
    <rPh sb="6" eb="7">
      <t>ゼイ</t>
    </rPh>
    <rPh sb="7" eb="8">
      <t>ヌ</t>
    </rPh>
    <phoneticPr fontId="1"/>
  </si>
  <si>
    <r>
      <t>※見積書は任意のフォーマットによる</t>
    </r>
    <r>
      <rPr>
        <b/>
        <sz val="11"/>
        <color theme="1"/>
        <rFont val="Meiryo UI"/>
        <family val="3"/>
        <charset val="128"/>
      </rPr>
      <t>申請（提出）</t>
    </r>
    <r>
      <rPr>
        <sz val="11"/>
        <color theme="1"/>
        <rFont val="Meiryo UI"/>
        <family val="3"/>
        <charset val="128"/>
      </rPr>
      <t>も可です。
このフォーマットによる</t>
    </r>
    <r>
      <rPr>
        <b/>
        <sz val="11"/>
        <color theme="1"/>
        <rFont val="Meiryo UI"/>
        <family val="3"/>
        <charset val="128"/>
      </rPr>
      <t>申請（提出）は、必須ではありません</t>
    </r>
    <r>
      <rPr>
        <sz val="11"/>
        <color theme="1"/>
        <rFont val="Meiryo UI"/>
        <family val="3"/>
        <charset val="128"/>
      </rPr>
      <t>。</t>
    </r>
    <rPh sb="40" eb="42">
      <t>シンセイ</t>
    </rPh>
    <rPh sb="43" eb="45">
      <t>テイシュツ</t>
    </rPh>
    <rPh sb="48" eb="50">
      <t>ヒッス</t>
    </rPh>
    <phoneticPr fontId="1"/>
  </si>
  <si>
    <t>法人名</t>
    <rPh sb="0" eb="2">
      <t>ジンメイ</t>
    </rPh>
    <rPh sb="1" eb="2">
      <t>メイ</t>
    </rPh>
    <phoneticPr fontId="1"/>
  </si>
  <si>
    <t>申請システム
・ツール</t>
    <rPh sb="0" eb="2">
      <t>シンセイ</t>
    </rPh>
    <phoneticPr fontId="1"/>
  </si>
  <si>
    <t>補助
対象</t>
    <rPh sb="0" eb="2">
      <t>ホジョ</t>
    </rPh>
    <rPh sb="3" eb="5">
      <t>タイショウ</t>
    </rPh>
    <phoneticPr fontId="1"/>
  </si>
  <si>
    <t>車両動態</t>
    <rPh sb="0" eb="2">
      <t>シャリョウ</t>
    </rPh>
    <rPh sb="2" eb="4">
      <t>ドウタイ</t>
    </rPh>
    <phoneticPr fontId="1"/>
  </si>
  <si>
    <t>○</t>
  </si>
  <si>
    <t>設計開発費</t>
  </si>
  <si>
    <t>○</t>
    <phoneticPr fontId="1"/>
  </si>
  <si>
    <t>分類</t>
    <rPh sb="0" eb="2">
      <t>ブンルイ</t>
    </rPh>
    <phoneticPr fontId="1"/>
  </si>
  <si>
    <t>事務所用機器</t>
    <rPh sb="0" eb="2">
      <t>ジム</t>
    </rPh>
    <rPh sb="2" eb="3">
      <t>ショ</t>
    </rPh>
    <rPh sb="3" eb="4">
      <t>ヨウ</t>
    </rPh>
    <rPh sb="4" eb="6">
      <t>キキ</t>
    </rPh>
    <phoneticPr fontId="1"/>
  </si>
  <si>
    <t>予約受付</t>
    <rPh sb="0" eb="2">
      <t>ヨヤク</t>
    </rPh>
    <rPh sb="2" eb="4">
      <t>ウケツケ</t>
    </rPh>
    <phoneticPr fontId="1"/>
  </si>
  <si>
    <t>配車計画</t>
    <rPh sb="0" eb="2">
      <t>ハイシャ</t>
    </rPh>
    <rPh sb="2" eb="4">
      <t>ケイカク</t>
    </rPh>
    <phoneticPr fontId="1"/>
  </si>
  <si>
    <t>事務局使用欄</t>
    <rPh sb="0" eb="6">
      <t>ジムキョクシヨウラン</t>
    </rPh>
    <phoneticPr fontId="1"/>
  </si>
  <si>
    <t>申請システム・ツール</t>
    <rPh sb="0" eb="2">
      <t>シンセイ</t>
    </rPh>
    <phoneticPr fontId="1"/>
  </si>
  <si>
    <t>補助対象</t>
    <rPh sb="0" eb="4">
      <t>ホジョタイショウ</t>
    </rPh>
    <phoneticPr fontId="1"/>
  </si>
  <si>
    <t>補助対象外</t>
    <rPh sb="0" eb="5">
      <t>ホジョタイショウガイ</t>
    </rPh>
    <phoneticPr fontId="1"/>
  </si>
  <si>
    <t>合計</t>
    <rPh sb="0" eb="2">
      <t>ゴウケイ</t>
    </rPh>
    <phoneticPr fontId="1"/>
  </si>
  <si>
    <t>車両動態管理システム</t>
    <rPh sb="0" eb="2">
      <t>シャリョウ</t>
    </rPh>
    <rPh sb="2" eb="4">
      <t>ドウタイ</t>
    </rPh>
    <rPh sb="4" eb="6">
      <t>カンリ</t>
    </rPh>
    <phoneticPr fontId="1"/>
  </si>
  <si>
    <t>予約受付システム等</t>
    <rPh sb="0" eb="2">
      <t>ヨヤク</t>
    </rPh>
    <rPh sb="2" eb="4">
      <t>ウケツケ</t>
    </rPh>
    <rPh sb="8" eb="9">
      <t>トウ</t>
    </rPh>
    <phoneticPr fontId="1"/>
  </si>
  <si>
    <t>配車計画システム</t>
    <rPh sb="0" eb="2">
      <t>ハイシャ</t>
    </rPh>
    <rPh sb="2" eb="4">
      <t>ケイカク</t>
    </rPh>
    <phoneticPr fontId="1"/>
  </si>
  <si>
    <t>AI・IoTによるシステム連係ツール</t>
    <rPh sb="13" eb="15">
      <t>レンケイ</t>
    </rPh>
    <phoneticPr fontId="1"/>
  </si>
  <si>
    <t>補助対象区分</t>
    <rPh sb="0" eb="2">
      <t>ホジョ</t>
    </rPh>
    <rPh sb="2" eb="4">
      <t>タイショウ</t>
    </rPh>
    <rPh sb="4" eb="6">
      <t>クブン</t>
    </rPh>
    <phoneticPr fontId="1"/>
  </si>
  <si>
    <t>補助対象</t>
    <rPh sb="0" eb="2">
      <t>ホジョ</t>
    </rPh>
    <rPh sb="2" eb="4">
      <t>タイショウ</t>
    </rPh>
    <phoneticPr fontId="1"/>
  </si>
  <si>
    <t>システムの大分類</t>
    <phoneticPr fontId="1"/>
  </si>
  <si>
    <t>車両動態管理システム</t>
    <phoneticPr fontId="1"/>
  </si>
  <si>
    <t>予約受付システム等</t>
    <phoneticPr fontId="1"/>
  </si>
  <si>
    <t>システムの小分類</t>
    <rPh sb="5" eb="6">
      <t>ショウ</t>
    </rPh>
    <rPh sb="6" eb="8">
      <t>ブンルイ</t>
    </rPh>
    <phoneticPr fontId="1"/>
  </si>
  <si>
    <t>パレタイズシステム以外</t>
    <rPh sb="9" eb="11">
      <t>イガイ</t>
    </rPh>
    <phoneticPr fontId="1"/>
  </si>
  <si>
    <t>パレタイズシステム</t>
  </si>
  <si>
    <t>台数/箇所数</t>
    <rPh sb="0" eb="2">
      <t>ダイスウ</t>
    </rPh>
    <rPh sb="3" eb="5">
      <t>カショ</t>
    </rPh>
    <rPh sb="5" eb="6">
      <t>スウ</t>
    </rPh>
    <phoneticPr fontId="1"/>
  </si>
  <si>
    <t>スイッチ</t>
    <phoneticPr fontId="1"/>
  </si>
  <si>
    <t>-</t>
    <phoneticPr fontId="1"/>
  </si>
  <si>
    <t>設備費</t>
    <rPh sb="0" eb="2">
      <t>セツビ</t>
    </rPh>
    <rPh sb="2" eb="3">
      <t>ヒ</t>
    </rPh>
    <phoneticPr fontId="1"/>
  </si>
  <si>
    <t>補助対象経費合計</t>
    <rPh sb="0" eb="2">
      <t>ホジョ</t>
    </rPh>
    <rPh sb="2" eb="4">
      <t>タイショウ</t>
    </rPh>
    <rPh sb="4" eb="6">
      <t>ケイヒ</t>
    </rPh>
    <rPh sb="6" eb="8">
      <t>ゴウケイ</t>
    </rPh>
    <phoneticPr fontId="1"/>
  </si>
  <si>
    <t>補助金の額（計算）</t>
    <rPh sb="0" eb="3">
      <t>ホジョキン</t>
    </rPh>
    <rPh sb="4" eb="5">
      <t>ガク</t>
    </rPh>
    <rPh sb="6" eb="8">
      <t>ケイサン</t>
    </rPh>
    <phoneticPr fontId="1"/>
  </si>
  <si>
    <t>補助金の額（上限）</t>
    <rPh sb="0" eb="3">
      <t>ホジョキン</t>
    </rPh>
    <rPh sb="4" eb="5">
      <t>ガク</t>
    </rPh>
    <rPh sb="6" eb="8">
      <t>ジョウゲン</t>
    </rPh>
    <phoneticPr fontId="1"/>
  </si>
  <si>
    <t>補助金の額</t>
    <rPh sb="0" eb="3">
      <t>ホジョキン</t>
    </rPh>
    <rPh sb="4" eb="5">
      <t>ガク</t>
    </rPh>
    <phoneticPr fontId="1"/>
  </si>
  <si>
    <t>システム</t>
    <phoneticPr fontId="1"/>
  </si>
  <si>
    <t>システム（略称）</t>
    <rPh sb="5" eb="7">
      <t>リャクショウ</t>
    </rPh>
    <phoneticPr fontId="1"/>
  </si>
  <si>
    <t>①デジタコ導入型</t>
    <rPh sb="5" eb="8">
      <t>ドウニュウガタ</t>
    </rPh>
    <phoneticPr fontId="1"/>
  </si>
  <si>
    <t>予約受付システム</t>
    <rPh sb="0" eb="2">
      <t>ヨヤク</t>
    </rPh>
    <rPh sb="2" eb="4">
      <t>ウケツケ</t>
    </rPh>
    <phoneticPr fontId="1"/>
  </si>
  <si>
    <t>②GPS車載器導入型</t>
    <rPh sb="4" eb="7">
      <t>シャサイキ</t>
    </rPh>
    <rPh sb="7" eb="10">
      <t>ドウニュウガタ</t>
    </rPh>
    <phoneticPr fontId="1"/>
  </si>
  <si>
    <t>ASNシステム</t>
    <phoneticPr fontId="1"/>
  </si>
  <si>
    <t>予約受付システム等</t>
    <rPh sb="0" eb="2">
      <t>ヨヤク</t>
    </rPh>
    <rPh sb="2" eb="4">
      <t>ウケツケ</t>
    </rPh>
    <rPh sb="8" eb="9">
      <t>ナド</t>
    </rPh>
    <phoneticPr fontId="1"/>
  </si>
  <si>
    <t>③サービス単独型</t>
    <rPh sb="5" eb="7">
      <t>タンドク</t>
    </rPh>
    <rPh sb="7" eb="8">
      <t>ガタ</t>
    </rPh>
    <phoneticPr fontId="1"/>
  </si>
  <si>
    <t>受注情報事前確認システム</t>
    <rPh sb="0" eb="2">
      <t>ジュチュウ</t>
    </rPh>
    <rPh sb="2" eb="4">
      <t>ジョウホウ</t>
    </rPh>
    <rPh sb="4" eb="6">
      <t>ジゼン</t>
    </rPh>
    <rPh sb="6" eb="8">
      <t>カクニン</t>
    </rPh>
    <phoneticPr fontId="1"/>
  </si>
  <si>
    <t>パレット等管理システム</t>
    <rPh sb="4" eb="5">
      <t>トウ</t>
    </rPh>
    <rPh sb="5" eb="7">
      <t>カンリ</t>
    </rPh>
    <phoneticPr fontId="1"/>
  </si>
  <si>
    <t>AI・IoT</t>
    <phoneticPr fontId="1"/>
  </si>
  <si>
    <t>パレタイズシステム</t>
    <phoneticPr fontId="1"/>
  </si>
  <si>
    <t>システム設備</t>
  </si>
  <si>
    <t>【記入例】</t>
    <rPh sb="1" eb="4">
      <t>キニュウレイ</t>
    </rPh>
    <phoneticPr fontId="1"/>
  </si>
  <si>
    <t>代表申請者および共同申請者を記入</t>
    <phoneticPr fontId="1"/>
  </si>
  <si>
    <t>販売店または販売会社の法人名等</t>
    <phoneticPr fontId="1"/>
  </si>
  <si>
    <t>上記の所在地（支店、支社の所在地も可）</t>
    <phoneticPr fontId="1"/>
  </si>
  <si>
    <t>本見積書作成の担当者名</t>
    <phoneticPr fontId="1"/>
  </si>
  <si>
    <t>本見積書の問い合わせ連絡先</t>
    <phoneticPr fontId="1"/>
  </si>
  <si>
    <t>空欄も可</t>
    <phoneticPr fontId="1"/>
  </si>
  <si>
    <t>任意の番号（空欄も可）</t>
    <phoneticPr fontId="1"/>
  </si>
  <si>
    <t>本見積書の発行日</t>
    <phoneticPr fontId="1"/>
  </si>
  <si>
    <t>本見積書の有効期限</t>
    <phoneticPr fontId="1"/>
  </si>
  <si>
    <t>OBD-R05</t>
  </si>
  <si>
    <t>メインハーネス</t>
  </si>
  <si>
    <t>車速センサー用ハーネス</t>
  </si>
  <si>
    <t>ハンディテンキー</t>
  </si>
  <si>
    <t>ハンディテンキー用ハーネス</t>
  </si>
  <si>
    <t>取り付けブラケット</t>
  </si>
  <si>
    <t>取付/設定費</t>
  </si>
  <si>
    <t>年間利用料</t>
  </si>
  <si>
    <t>動態管理ソフト</t>
  </si>
  <si>
    <t>セットアップ費</t>
  </si>
  <si>
    <t>O-brd dvcs</t>
  </si>
  <si>
    <t>MH2c</t>
  </si>
  <si>
    <t>PLS2c</t>
  </si>
  <si>
    <t>PLS2H</t>
  </si>
  <si>
    <t>Snr4c</t>
  </si>
  <si>
    <t>Snr4H</t>
  </si>
  <si>
    <t>HNDK6</t>
  </si>
  <si>
    <t>HNDK7H</t>
  </si>
  <si>
    <t>TRK8BLK</t>
  </si>
  <si>
    <t>TRK8_setteihi</t>
  </si>
  <si>
    <t>Y utlz mtrl</t>
  </si>
  <si>
    <t>DTKSFT</t>
  </si>
  <si>
    <t>SETUP</t>
  </si>
  <si>
    <t>HAISYA55</t>
    <phoneticPr fontId="1"/>
  </si>
  <si>
    <t>配車システム</t>
    <rPh sb="0" eb="2">
      <t>ハイシャ</t>
    </rPh>
    <phoneticPr fontId="1"/>
  </si>
  <si>
    <t>AI・IoTによるシステム連携ツール</t>
    <rPh sb="13" eb="15">
      <t>レンケイ</t>
    </rPh>
    <phoneticPr fontId="1"/>
  </si>
  <si>
    <r>
      <t>⚫見積書については、</t>
    </r>
    <r>
      <rPr>
        <b/>
        <sz val="14"/>
        <color theme="1"/>
        <rFont val="Meiryo UI"/>
        <family val="3"/>
        <charset val="128"/>
      </rPr>
      <t>同一機種</t>
    </r>
    <r>
      <rPr>
        <sz val="14"/>
        <color theme="1"/>
        <rFont val="Meiryo UI"/>
        <family val="3"/>
        <charset val="128"/>
      </rPr>
      <t>の機器で</t>
    </r>
    <r>
      <rPr>
        <b/>
        <sz val="14"/>
        <color theme="1"/>
        <rFont val="Meiryo UI"/>
        <family val="3"/>
        <charset val="128"/>
      </rPr>
      <t>２社以上から取得</t>
    </r>
    <r>
      <rPr>
        <sz val="14"/>
        <color theme="1"/>
        <rFont val="Meiryo UI"/>
        <family val="3"/>
        <charset val="128"/>
      </rPr>
      <t>すること。</t>
    </r>
    <rPh sb="1" eb="4">
      <t>ミツモリショ</t>
    </rPh>
    <rPh sb="10" eb="14">
      <t>ドウイツキシュ</t>
    </rPh>
    <rPh sb="15" eb="17">
      <t>キキ</t>
    </rPh>
    <rPh sb="19" eb="22">
      <t>シャイジョウ</t>
    </rPh>
    <rPh sb="24" eb="26">
      <t>シュトク</t>
    </rPh>
    <phoneticPr fontId="1"/>
  </si>
  <si>
    <r>
      <t>　　　</t>
    </r>
    <r>
      <rPr>
        <u/>
        <sz val="14"/>
        <rFont val="Meiryo UI"/>
        <family val="3"/>
        <charset val="128"/>
      </rPr>
      <t>設計開発費の場合</t>
    </r>
    <r>
      <rPr>
        <sz val="14"/>
        <rFont val="Meiryo UI"/>
        <family val="3"/>
        <charset val="128"/>
      </rPr>
      <t>は、</t>
    </r>
    <r>
      <rPr>
        <b/>
        <sz val="14"/>
        <rFont val="Meiryo UI"/>
        <family val="3"/>
        <charset val="128"/>
      </rPr>
      <t>同等の仕様</t>
    </r>
    <r>
      <rPr>
        <sz val="14"/>
        <rFont val="Meiryo UI"/>
        <family val="3"/>
        <charset val="128"/>
      </rPr>
      <t>で</t>
    </r>
    <r>
      <rPr>
        <b/>
        <sz val="14"/>
        <rFont val="Meiryo UI"/>
        <family val="3"/>
        <charset val="128"/>
      </rPr>
      <t>2社以上から取得</t>
    </r>
    <r>
      <rPr>
        <sz val="14"/>
        <rFont val="Meiryo UI"/>
        <family val="3"/>
        <charset val="128"/>
      </rPr>
      <t>すること。</t>
    </r>
    <rPh sb="3" eb="5">
      <t>セッケイ</t>
    </rPh>
    <rPh sb="5" eb="8">
      <t>カイハツヒ</t>
    </rPh>
    <rPh sb="9" eb="11">
      <t>バアイ</t>
    </rPh>
    <rPh sb="13" eb="15">
      <t>ドウトウ</t>
    </rPh>
    <rPh sb="16" eb="18">
      <t>シヨウ</t>
    </rPh>
    <rPh sb="20" eb="23">
      <t>シャイジョウ</t>
    </rPh>
    <rPh sb="25" eb="27">
      <t>シュトク</t>
    </rPh>
    <phoneticPr fontId="1"/>
  </si>
  <si>
    <r>
      <t>⚫</t>
    </r>
    <r>
      <rPr>
        <b/>
        <sz val="14"/>
        <color theme="1"/>
        <rFont val="Meiryo UI"/>
        <family val="3"/>
        <charset val="128"/>
      </rPr>
      <t>２社以上の見積書が取得できない</t>
    </r>
    <r>
      <rPr>
        <sz val="14"/>
        <color theme="1"/>
        <rFont val="Meiryo UI"/>
        <family val="3"/>
        <charset val="128"/>
      </rPr>
      <t>場合は、</t>
    </r>
    <r>
      <rPr>
        <b/>
        <sz val="14"/>
        <color theme="1"/>
        <rFont val="Meiryo UI"/>
        <family val="3"/>
        <charset val="128"/>
      </rPr>
      <t>理由書を提出</t>
    </r>
    <r>
      <rPr>
        <sz val="14"/>
        <color theme="1"/>
        <rFont val="Meiryo UI"/>
        <family val="3"/>
        <charset val="128"/>
      </rPr>
      <t>すること。</t>
    </r>
    <rPh sb="2" eb="5">
      <t>シャイジョウ</t>
    </rPh>
    <rPh sb="6" eb="9">
      <t>ミツモリショ</t>
    </rPh>
    <rPh sb="10" eb="12">
      <t>シュトク</t>
    </rPh>
    <rPh sb="16" eb="18">
      <t>バアイ</t>
    </rPh>
    <rPh sb="20" eb="23">
      <t>リユウショ</t>
    </rPh>
    <rPh sb="24" eb="26">
      <t>テイシュツ</t>
    </rPh>
    <phoneticPr fontId="1"/>
  </si>
  <si>
    <r>
      <t>※理由書の内容が妥当ではないと判断された時は、</t>
    </r>
    <r>
      <rPr>
        <b/>
        <sz val="14"/>
        <color rgb="FFFF0000"/>
        <rFont val="Meiryo UI"/>
        <family val="3"/>
        <charset val="128"/>
      </rPr>
      <t>再提出または、見積書の取得を求める</t>
    </r>
    <r>
      <rPr>
        <sz val="14"/>
        <color rgb="FFFF0000"/>
        <rFont val="Meiryo UI"/>
        <family val="3"/>
        <charset val="128"/>
      </rPr>
      <t>場合がある。</t>
    </r>
    <rPh sb="1" eb="4">
      <t>リユウショ</t>
    </rPh>
    <rPh sb="5" eb="7">
      <t>ナイヨウ</t>
    </rPh>
    <rPh sb="8" eb="10">
      <t>ダトウ</t>
    </rPh>
    <rPh sb="15" eb="17">
      <t>ハンダン</t>
    </rPh>
    <rPh sb="20" eb="21">
      <t>トキ</t>
    </rPh>
    <rPh sb="23" eb="26">
      <t>サイテイシュツ</t>
    </rPh>
    <rPh sb="30" eb="33">
      <t>ミツモリショ</t>
    </rPh>
    <rPh sb="34" eb="36">
      <t>シュトク</t>
    </rPh>
    <rPh sb="37" eb="38">
      <t>モト</t>
    </rPh>
    <rPh sb="40" eb="42">
      <t>バアイ</t>
    </rPh>
    <phoneticPr fontId="1"/>
  </si>
  <si>
    <r>
      <rPr>
        <sz val="14"/>
        <rFont val="Segoe UI Emoji"/>
        <family val="2"/>
      </rPr>
      <t>⚫</t>
    </r>
    <r>
      <rPr>
        <sz val="14"/>
        <rFont val="Meiryo UI"/>
        <family val="3"/>
        <charset val="128"/>
      </rPr>
      <t>取得時には以下を留意すること。</t>
    </r>
    <phoneticPr fontId="1"/>
  </si>
  <si>
    <r>
      <t>本補助事業に申請した</t>
    </r>
    <r>
      <rPr>
        <b/>
        <sz val="14"/>
        <color theme="1"/>
        <rFont val="Meiryo UI"/>
        <family val="3"/>
        <charset val="128"/>
      </rPr>
      <t>代表申請者</t>
    </r>
    <r>
      <rPr>
        <sz val="14"/>
        <color theme="1"/>
        <rFont val="Meiryo UI"/>
        <family val="3"/>
        <charset val="128"/>
      </rPr>
      <t>および</t>
    </r>
    <r>
      <rPr>
        <b/>
        <sz val="14"/>
        <color theme="1"/>
        <rFont val="Meiryo UI"/>
        <family val="3"/>
        <charset val="128"/>
      </rPr>
      <t>共同申請者</t>
    </r>
    <r>
      <rPr>
        <sz val="14"/>
        <color theme="1"/>
        <rFont val="Meiryo UI"/>
        <family val="3"/>
        <charset val="128"/>
      </rPr>
      <t>の</t>
    </r>
    <r>
      <rPr>
        <b/>
        <sz val="14"/>
        <color theme="1"/>
        <rFont val="Meiryo UI"/>
        <family val="3"/>
        <charset val="128"/>
      </rPr>
      <t>法人名</t>
    </r>
    <r>
      <rPr>
        <sz val="14"/>
        <color theme="1"/>
        <rFont val="Meiryo UI"/>
        <family val="3"/>
        <charset val="128"/>
      </rPr>
      <t>の記載があること。</t>
    </r>
    <rPh sb="0" eb="5">
      <t>ホンホジョジギョウ</t>
    </rPh>
    <rPh sb="6" eb="8">
      <t>シンセイ</t>
    </rPh>
    <rPh sb="10" eb="15">
      <t>ダイヒョウシンセイシャ</t>
    </rPh>
    <rPh sb="18" eb="23">
      <t>キョウドウシンセイシャ</t>
    </rPh>
    <rPh sb="24" eb="27">
      <t>ホウジンメイ</t>
    </rPh>
    <rPh sb="28" eb="30">
      <t>キサイ</t>
    </rPh>
    <phoneticPr fontId="1"/>
  </si>
  <si>
    <r>
      <rPr>
        <b/>
        <sz val="14"/>
        <color theme="1"/>
        <rFont val="Meiryo UI"/>
        <family val="3"/>
        <charset val="128"/>
      </rPr>
      <t>本見積書の発行元</t>
    </r>
    <r>
      <rPr>
        <sz val="14"/>
        <color theme="1"/>
        <rFont val="Meiryo UI"/>
        <family val="3"/>
        <charset val="128"/>
      </rPr>
      <t>の</t>
    </r>
    <r>
      <rPr>
        <b/>
        <sz val="14"/>
        <color theme="1"/>
        <rFont val="Meiryo UI"/>
        <family val="3"/>
        <charset val="128"/>
      </rPr>
      <t>販売店、販売会社</t>
    </r>
    <r>
      <rPr>
        <sz val="14"/>
        <color theme="1"/>
        <rFont val="Meiryo UI"/>
        <family val="3"/>
        <charset val="128"/>
      </rPr>
      <t>の以下の情報があること。</t>
    </r>
    <rPh sb="0" eb="4">
      <t>ホンミツモリショ</t>
    </rPh>
    <rPh sb="5" eb="7">
      <t>ハッコウ</t>
    </rPh>
    <rPh sb="7" eb="8">
      <t>モト</t>
    </rPh>
    <rPh sb="9" eb="12">
      <t>ハンバイテン</t>
    </rPh>
    <rPh sb="13" eb="17">
      <t>ハンバイカイシャ</t>
    </rPh>
    <rPh sb="18" eb="20">
      <t>イカ</t>
    </rPh>
    <rPh sb="21" eb="23">
      <t>ジョウホウ</t>
    </rPh>
    <phoneticPr fontId="1"/>
  </si>
  <si>
    <r>
      <t>原則</t>
    </r>
    <r>
      <rPr>
        <sz val="14"/>
        <color rgb="FFFF0000"/>
        <rFont val="Meiryo UI"/>
        <family val="3"/>
        <charset val="128"/>
      </rPr>
      <t>金融機関振込</t>
    </r>
    <rPh sb="0" eb="2">
      <t>ゲンソク</t>
    </rPh>
    <phoneticPr fontId="1"/>
  </si>
  <si>
    <t>左記に記載の通り、本フォーマット以外の書式でも提出可能(但し、下記の必要事項を満たすこと)</t>
    <rPh sb="36" eb="38">
      <t>ジコウ</t>
    </rPh>
    <rPh sb="39" eb="40">
      <t>ミ</t>
    </rPh>
    <phoneticPr fontId="1"/>
  </si>
  <si>
    <r>
      <rPr>
        <sz val="14"/>
        <color theme="1"/>
        <rFont val="Segoe UI Emoji"/>
        <family val="2"/>
      </rPr>
      <t>⚫</t>
    </r>
    <r>
      <rPr>
        <sz val="14"/>
        <color theme="1"/>
        <rFont val="Meiryo UI"/>
        <family val="3"/>
        <charset val="128"/>
      </rPr>
      <t>複数の事業者が加わった共同申請の場合は、</t>
    </r>
    <r>
      <rPr>
        <b/>
        <sz val="14"/>
        <color rgb="FFFF0000"/>
        <rFont val="Meiryo UI"/>
        <family val="3"/>
        <charset val="128"/>
      </rPr>
      <t>各事業者ごとの見積書を提出する</t>
    </r>
    <r>
      <rPr>
        <sz val="14"/>
        <color theme="1"/>
        <rFont val="Meiryo UI"/>
        <family val="3"/>
        <charset val="128"/>
      </rPr>
      <t>こと。</t>
    </r>
    <rPh sb="1" eb="3">
      <t>フクスウ</t>
    </rPh>
    <rPh sb="4" eb="7">
      <t>ジギョウシャ</t>
    </rPh>
    <rPh sb="8" eb="9">
      <t>クワ</t>
    </rPh>
    <rPh sb="12" eb="14">
      <t>キョウドウ</t>
    </rPh>
    <rPh sb="14" eb="16">
      <t>シンセイ</t>
    </rPh>
    <rPh sb="17" eb="19">
      <t>バアイ</t>
    </rPh>
    <rPh sb="21" eb="25">
      <t>カクジギョウシャ</t>
    </rPh>
    <rPh sb="28" eb="31">
      <t>ミツモリショ</t>
    </rPh>
    <rPh sb="32" eb="34">
      <t>テイシュツ</t>
    </rPh>
    <phoneticPr fontId="1"/>
  </si>
  <si>
    <t>※高輸送効率車両を申請の場合は、販売店から提示されている書類のご提出を推奨いたします。</t>
  </si>
  <si>
    <t>単価並びにそれに乗算した金額があること。</t>
    <phoneticPr fontId="1"/>
  </si>
  <si>
    <t>単価　金額</t>
  </si>
  <si>
    <t>数量（単位）</t>
    <phoneticPr fontId="1"/>
  </si>
  <si>
    <t>数量の明記があること。</t>
    <phoneticPr fontId="1"/>
  </si>
  <si>
    <t>品名と型式</t>
    <phoneticPr fontId="1"/>
  </si>
  <si>
    <t>導入設備・部品一覧に記載した、トラック事業者と荷主等と連携し取組に必要なすべての機器の記載があること。</t>
    <phoneticPr fontId="1"/>
  </si>
  <si>
    <t>項目</t>
    <phoneticPr fontId="1"/>
  </si>
  <si>
    <t>補助対象は〇を選択すること。</t>
    <rPh sb="0" eb="4">
      <t>ホジョタイショウ</t>
    </rPh>
    <rPh sb="7" eb="9">
      <t>センタク</t>
    </rPh>
    <phoneticPr fontId="1"/>
  </si>
  <si>
    <t>導入する申請システムを選択すること。</t>
    <rPh sb="0" eb="2">
      <t>ドウニュウ</t>
    </rPh>
    <rPh sb="4" eb="6">
      <t>シンセイ</t>
    </rPh>
    <rPh sb="11" eb="13">
      <t>センタク</t>
    </rPh>
    <phoneticPr fontId="1"/>
  </si>
  <si>
    <t>設備費・諸経費・設計開発費を選択すること。</t>
    <rPh sb="14" eb="16">
      <t>センタク</t>
    </rPh>
    <phoneticPr fontId="1"/>
  </si>
  <si>
    <r>
      <rPr>
        <sz val="14"/>
        <color theme="1"/>
        <rFont val="Segoe UI Emoji"/>
        <family val="2"/>
      </rPr>
      <t>⚫</t>
    </r>
    <r>
      <rPr>
        <sz val="14"/>
        <color theme="1"/>
        <rFont val="Meiryo UI"/>
        <family val="2"/>
        <charset val="128"/>
      </rPr>
      <t>フォーマット以外で提出する場合は、</t>
    </r>
    <r>
      <rPr>
        <b/>
        <sz val="14"/>
        <color rgb="FFFF0000"/>
        <rFont val="Meiryo UI"/>
        <family val="3"/>
        <charset val="128"/>
      </rPr>
      <t>補助対象経費と補助対象外とが明確にわかるように記載または見積書を分けて取得すること。</t>
    </r>
    <rPh sb="7" eb="9">
      <t>イガイ</t>
    </rPh>
    <rPh sb="10" eb="12">
      <t>テイシュツ</t>
    </rPh>
    <rPh sb="14" eb="16">
      <t>バアイ</t>
    </rPh>
    <rPh sb="18" eb="20">
      <t>ケイヒ</t>
    </rPh>
    <rPh sb="21" eb="26">
      <t>ホジョタイショウガイ</t>
    </rPh>
    <rPh sb="28" eb="31">
      <t>ミツモリショ</t>
    </rPh>
    <rPh sb="32" eb="34">
      <t>メイカク</t>
    </rPh>
    <rPh sb="41" eb="43">
      <t>キサイ</t>
    </rPh>
    <rPh sb="46" eb="47">
      <t>ワ</t>
    </rPh>
    <rPh sb="49" eb="51">
      <t>シュトク</t>
    </rPh>
    <rPh sb="52" eb="54">
      <t>スイショウ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</si>
</sst>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quot;¥&quot;\-#,##0"/>
    <numFmt numFmtId="176" formatCode="[$-F800]dddd\,\ mmmm\ dd\,\ yyyy"/>
    <numFmt numFmtId="177" formatCode="#,##0_ "/>
    <numFmt numFmtId="178" formatCode="#,##0&quot;円&quot;"/>
    <numFmt numFmtId="179" formatCode="\ @"/>
  </numFmts>
  <fonts count="31" x14ac:knownFonts="1">
    <font>
      <sz val="11"/>
      <color theme="1"/>
      <name val="ＭＳ Ｐゴシック"/>
      <family val="2"/>
      <scheme val="minor"/>
    </font>
    <font>
      <sz val="6"/>
      <name val="ＭＳ Ｐゴシック"/>
      <family val="3"/>
      <charset val="128"/>
      <scheme val="minor"/>
    </font>
    <font>
      <sz val="11"/>
      <color theme="1"/>
      <name val="ＭＳ Ｐゴシック"/>
      <family val="2"/>
      <scheme val="minor"/>
    </font>
    <font>
      <sz val="18"/>
      <color theme="3"/>
      <name val="ＭＳ Ｐゴシック"/>
      <family val="2"/>
      <charset val="128"/>
      <scheme val="major"/>
    </font>
    <font>
      <sz val="11"/>
      <color theme="1"/>
      <name val="Meiryo UI"/>
      <family val="3"/>
      <charset val="128"/>
    </font>
    <font>
      <b/>
      <sz val="11"/>
      <color theme="1"/>
      <name val="Meiryo UI"/>
      <family val="3"/>
      <charset val="128"/>
    </font>
    <font>
      <sz val="22"/>
      <color theme="1"/>
      <name val="Meiryo UI"/>
      <family val="3"/>
      <charset val="128"/>
    </font>
    <font>
      <sz val="11"/>
      <color rgb="FFFF0000"/>
      <name val="Meiryo UI"/>
      <family val="3"/>
      <charset val="128"/>
    </font>
    <font>
      <b/>
      <sz val="14"/>
      <color rgb="FFFF0000"/>
      <name val="Meiryo UI"/>
      <family val="3"/>
      <charset val="128"/>
    </font>
    <font>
      <b/>
      <sz val="11"/>
      <color rgb="FFFF0000"/>
      <name val="Meiryo UI"/>
      <family val="3"/>
      <charset val="128"/>
    </font>
    <font>
      <b/>
      <sz val="12"/>
      <color theme="1"/>
      <name val="Meiryo UI"/>
      <family val="3"/>
      <charset val="128"/>
    </font>
    <font>
      <sz val="12"/>
      <color theme="1"/>
      <name val="Meiryo UI"/>
      <family val="3"/>
      <charset val="128"/>
    </font>
    <font>
      <sz val="18"/>
      <name val="Meiryo UI"/>
      <family val="3"/>
      <charset val="128"/>
    </font>
    <font>
      <sz val="28"/>
      <color theme="1"/>
      <name val="Meiryo UI"/>
      <family val="3"/>
      <charset val="128"/>
    </font>
    <font>
      <sz val="14"/>
      <color theme="1"/>
      <name val="Meiryo UI"/>
      <family val="3"/>
      <charset val="128"/>
    </font>
    <font>
      <sz val="18"/>
      <color rgb="FFFF0000"/>
      <name val="Meiryo UI"/>
      <family val="3"/>
      <charset val="128"/>
    </font>
    <font>
      <b/>
      <i/>
      <sz val="18"/>
      <color rgb="FFFF0000"/>
      <name val="Meiryo UI"/>
      <family val="3"/>
      <charset val="128"/>
    </font>
    <font>
      <b/>
      <sz val="18"/>
      <color theme="1"/>
      <name val="Meiryo UI"/>
      <family val="3"/>
      <charset val="128"/>
    </font>
    <font>
      <sz val="14"/>
      <name val="Meiryo UI"/>
      <family val="3"/>
      <charset val="128"/>
    </font>
    <font>
      <sz val="11"/>
      <color theme="0"/>
      <name val="Meiryo UI"/>
      <family val="3"/>
      <charset val="128"/>
    </font>
    <font>
      <b/>
      <sz val="14"/>
      <color theme="1"/>
      <name val="Meiryo UI"/>
      <family val="3"/>
      <charset val="128"/>
    </font>
    <font>
      <u/>
      <sz val="14"/>
      <name val="Meiryo UI"/>
      <family val="3"/>
      <charset val="128"/>
    </font>
    <font>
      <b/>
      <sz val="14"/>
      <name val="Meiryo UI"/>
      <family val="3"/>
      <charset val="128"/>
    </font>
    <font>
      <sz val="14"/>
      <color rgb="FFFF0000"/>
      <name val="Meiryo UI"/>
      <family val="3"/>
      <charset val="128"/>
    </font>
    <font>
      <sz val="14"/>
      <color theme="1"/>
      <name val="Meiryo UI"/>
      <family val="2"/>
      <charset val="128"/>
    </font>
    <font>
      <sz val="14"/>
      <color theme="1"/>
      <name val="Segoe UI Emoji"/>
      <family val="2"/>
    </font>
    <font>
      <sz val="14"/>
      <name val="Meiryo UI"/>
      <family val="2"/>
      <charset val="128"/>
    </font>
    <font>
      <sz val="14"/>
      <name val="Segoe UI Emoji"/>
      <family val="2"/>
    </font>
    <font>
      <u/>
      <sz val="14"/>
      <color theme="1"/>
      <name val="Meiryo UI"/>
      <family val="3"/>
      <charset val="128"/>
    </font>
    <font>
      <sz val="12"/>
      <color rgb="FFFF0000"/>
      <name val="Meiryo UI"/>
      <family val="3"/>
      <charset val="128"/>
    </font>
    <font>
      <u/>
      <sz val="18"/>
      <name val="Meiryo UI"/>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A0A0A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tint="0.39997558519241921"/>
        <bgColor indexed="64"/>
      </patternFill>
    </fill>
  </fills>
  <borders count="9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64"/>
      </left>
      <right/>
      <top style="thin">
        <color indexed="64"/>
      </top>
      <bottom style="hair">
        <color indexed="64"/>
      </bottom>
      <diagonal/>
    </border>
    <border>
      <left/>
      <right style="thin">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medium">
        <color indexed="64"/>
      </bottom>
      <diagonal/>
    </border>
    <border>
      <left/>
      <right style="medium">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double">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hair">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s>
  <cellStyleXfs count="3">
    <xf numFmtId="0" fontId="0" fillId="0" borderId="0"/>
    <xf numFmtId="38" fontId="2" fillId="0" borderId="0" applyFont="0" applyFill="0" applyBorder="0" applyAlignment="0" applyProtection="0">
      <alignment vertical="center"/>
    </xf>
    <xf numFmtId="0" fontId="3" fillId="0" borderId="0" applyNumberFormat="0" applyFill="0" applyBorder="0" applyAlignment="0" applyProtection="0">
      <alignment vertical="center"/>
    </xf>
  </cellStyleXfs>
  <cellXfs count="307">
    <xf numFmtId="0" fontId="0" fillId="0" borderId="0" xfId="0"/>
    <xf numFmtId="0" fontId="0" fillId="0" borderId="0" xfId="0" applyAlignment="1">
      <alignment horizontal="center" vertical="center"/>
    </xf>
    <xf numFmtId="0" fontId="0" fillId="0" borderId="9" xfId="0" applyBorder="1" applyAlignment="1">
      <alignment horizontal="center" vertical="center"/>
    </xf>
    <xf numFmtId="5" fontId="0" fillId="0" borderId="9" xfId="0" applyNumberFormat="1" applyBorder="1" applyAlignment="1">
      <alignment horizontal="right" vertical="center"/>
    </xf>
    <xf numFmtId="0" fontId="0" fillId="2" borderId="9" xfId="0" applyFill="1" applyBorder="1" applyAlignment="1">
      <alignment horizontal="center" vertical="center"/>
    </xf>
    <xf numFmtId="5" fontId="0" fillId="0" borderId="9" xfId="0" applyNumberFormat="1" applyBorder="1" applyAlignment="1">
      <alignment horizontal="center" vertical="center"/>
    </xf>
    <xf numFmtId="0" fontId="12" fillId="5" borderId="0" xfId="2" applyFont="1" applyFill="1" applyAlignment="1" applyProtection="1">
      <alignment horizontal="left" vertical="center"/>
    </xf>
    <xf numFmtId="0" fontId="4" fillId="0" borderId="48" xfId="0" applyFont="1" applyBorder="1" applyAlignment="1" applyProtection="1">
      <alignment horizontal="center" vertical="center" shrinkToFit="1"/>
      <protection locked="0"/>
    </xf>
    <xf numFmtId="0" fontId="4" fillId="0" borderId="50" xfId="0" applyFont="1" applyBorder="1" applyAlignment="1" applyProtection="1">
      <alignment horizontal="center" vertical="center" shrinkToFit="1"/>
      <protection locked="0"/>
    </xf>
    <xf numFmtId="0" fontId="4" fillId="0" borderId="34" xfId="0" applyFont="1" applyBorder="1" applyAlignment="1" applyProtection="1">
      <alignment horizontal="center" vertical="center" shrinkToFit="1"/>
      <protection locked="0"/>
    </xf>
    <xf numFmtId="0" fontId="4" fillId="0" borderId="35" xfId="0" applyFont="1" applyBorder="1" applyAlignment="1" applyProtection="1">
      <alignment horizontal="center" vertical="center" shrinkToFit="1"/>
      <protection locked="0"/>
    </xf>
    <xf numFmtId="0" fontId="4" fillId="0" borderId="31" xfId="0" applyFont="1" applyBorder="1" applyAlignment="1" applyProtection="1">
      <alignment horizontal="center" vertical="center" shrinkToFit="1"/>
      <protection locked="0"/>
    </xf>
    <xf numFmtId="0" fontId="4" fillId="0" borderId="68" xfId="0" applyFont="1" applyBorder="1" applyAlignment="1" applyProtection="1">
      <alignment horizontal="center" vertical="center" shrinkToFit="1"/>
      <protection locked="0"/>
    </xf>
    <xf numFmtId="0" fontId="4" fillId="0" borderId="70" xfId="0" applyFont="1" applyBorder="1" applyAlignment="1" applyProtection="1">
      <alignment horizontal="center" vertical="center" shrinkToFit="1"/>
      <protection locked="0"/>
    </xf>
    <xf numFmtId="0" fontId="4" fillId="0" borderId="71" xfId="0" applyFont="1" applyBorder="1" applyAlignment="1" applyProtection="1">
      <alignment horizontal="center" vertical="center" shrinkToFit="1"/>
      <protection locked="0"/>
    </xf>
    <xf numFmtId="0" fontId="4" fillId="0" borderId="12" xfId="0" applyFont="1" applyBorder="1" applyAlignment="1" applyProtection="1">
      <alignment horizontal="center" vertical="center" shrinkToFit="1"/>
      <protection locked="0"/>
    </xf>
    <xf numFmtId="0" fontId="4" fillId="0" borderId="33" xfId="0" applyFont="1" applyBorder="1" applyAlignment="1" applyProtection="1">
      <alignment horizontal="center" vertical="center" shrinkToFit="1"/>
      <protection locked="0"/>
    </xf>
    <xf numFmtId="0" fontId="4" fillId="3" borderId="0" xfId="0" applyFont="1" applyFill="1"/>
    <xf numFmtId="0" fontId="4" fillId="0" borderId="0" xfId="0" applyFont="1"/>
    <xf numFmtId="0" fontId="7" fillId="0" borderId="0" xfId="0" applyFont="1" applyAlignment="1">
      <alignment horizontal="center" vertical="center"/>
    </xf>
    <xf numFmtId="0" fontId="14" fillId="0" borderId="0" xfId="0" applyFont="1" applyAlignment="1">
      <alignment vertical="center"/>
    </xf>
    <xf numFmtId="0" fontId="7" fillId="5" borderId="0" xfId="0" applyFont="1" applyFill="1" applyAlignment="1">
      <alignment horizontal="center" vertical="center"/>
    </xf>
    <xf numFmtId="0" fontId="4" fillId="5" borderId="0" xfId="0" applyFont="1" applyFill="1"/>
    <xf numFmtId="0" fontId="29" fillId="5" borderId="0" xfId="0" applyFont="1" applyFill="1" applyAlignment="1">
      <alignment horizontal="left" vertical="center"/>
    </xf>
    <xf numFmtId="0" fontId="4" fillId="3" borderId="0" xfId="0" applyFont="1" applyFill="1" applyAlignment="1">
      <alignment horizontal="right"/>
    </xf>
    <xf numFmtId="0" fontId="7" fillId="3" borderId="0" xfId="0" applyFont="1" applyFill="1" applyAlignment="1">
      <alignment horizontal="center" vertical="center"/>
    </xf>
    <xf numFmtId="0" fontId="14" fillId="0" borderId="0" xfId="0" applyFont="1"/>
    <xf numFmtId="0" fontId="14" fillId="3" borderId="0" xfId="0" applyFont="1" applyFill="1"/>
    <xf numFmtId="0" fontId="6" fillId="3" borderId="0" xfId="0" applyFont="1" applyFill="1" applyAlignment="1">
      <alignment horizontal="left" vertical="center" indent="1"/>
    </xf>
    <xf numFmtId="0" fontId="18" fillId="0" borderId="0" xfId="0" applyFont="1" applyAlignment="1">
      <alignment vertical="center"/>
    </xf>
    <xf numFmtId="0" fontId="14" fillId="3" borderId="0" xfId="0" applyFont="1" applyFill="1" applyAlignment="1">
      <alignment vertical="center"/>
    </xf>
    <xf numFmtId="0" fontId="23" fillId="3" borderId="0" xfId="0" applyFont="1" applyFill="1" applyAlignment="1">
      <alignment vertical="top"/>
    </xf>
    <xf numFmtId="0" fontId="14" fillId="0" borderId="0" xfId="0" applyFont="1" applyAlignment="1">
      <alignment vertical="top"/>
    </xf>
    <xf numFmtId="0" fontId="24" fillId="3" borderId="0" xfId="0" applyFont="1" applyFill="1" applyAlignment="1">
      <alignment vertical="center"/>
    </xf>
    <xf numFmtId="0" fontId="23" fillId="3" borderId="0" xfId="0" applyFont="1" applyFill="1"/>
    <xf numFmtId="0" fontId="4" fillId="3" borderId="4" xfId="0" applyFont="1" applyFill="1" applyBorder="1" applyAlignment="1">
      <alignment vertical="center"/>
    </xf>
    <xf numFmtId="0" fontId="4" fillId="3" borderId="0" xfId="0" applyFont="1" applyFill="1" applyAlignment="1">
      <alignment vertical="center"/>
    </xf>
    <xf numFmtId="0" fontId="26" fillId="0" borderId="0" xfId="0" applyFont="1" applyAlignment="1">
      <alignment vertical="center"/>
    </xf>
    <xf numFmtId="0" fontId="23" fillId="0" borderId="0" xfId="0" applyFont="1" applyAlignment="1">
      <alignment vertical="center"/>
    </xf>
    <xf numFmtId="0" fontId="4" fillId="7" borderId="9" xfId="0" applyFont="1" applyFill="1" applyBorder="1" applyAlignment="1">
      <alignment horizontal="center" vertical="center"/>
    </xf>
    <xf numFmtId="0" fontId="20" fillId="0" borderId="0" xfId="0" applyFont="1"/>
    <xf numFmtId="0" fontId="23" fillId="0" borderId="0" xfId="0" applyFont="1" applyAlignment="1">
      <alignment horizontal="center" vertical="center"/>
    </xf>
    <xf numFmtId="0" fontId="8" fillId="3" borderId="0" xfId="0" applyFont="1" applyFill="1" applyAlignment="1">
      <alignment horizontal="center" vertical="center" shrinkToFit="1"/>
    </xf>
    <xf numFmtId="0" fontId="4" fillId="2" borderId="43"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4" fillId="2" borderId="15" xfId="0" applyFont="1" applyFill="1" applyBorder="1" applyAlignment="1">
      <alignment horizontal="center" vertical="center"/>
    </xf>
    <xf numFmtId="0" fontId="7" fillId="0" borderId="68" xfId="0" applyFont="1" applyBorder="1" applyAlignment="1">
      <alignment horizontal="center" vertical="center" shrinkToFit="1"/>
    </xf>
    <xf numFmtId="0" fontId="7" fillId="0" borderId="12" xfId="0" applyFont="1" applyBorder="1" applyAlignment="1">
      <alignment horizontal="center" vertical="center" shrinkToFit="1"/>
    </xf>
    <xf numFmtId="0" fontId="7" fillId="0" borderId="33" xfId="0" applyFont="1" applyBorder="1" applyAlignment="1">
      <alignment horizontal="center" vertical="center" shrinkToFit="1"/>
    </xf>
    <xf numFmtId="0" fontId="7" fillId="0" borderId="31" xfId="0" applyFont="1" applyBorder="1" applyAlignment="1">
      <alignment horizontal="center" vertical="center" shrinkToFit="1"/>
    </xf>
    <xf numFmtId="0" fontId="7" fillId="0" borderId="70" xfId="0" applyFont="1" applyBorder="1" applyAlignment="1">
      <alignment horizontal="center" vertical="center" shrinkToFit="1"/>
    </xf>
    <xf numFmtId="0" fontId="7" fillId="0" borderId="48" xfId="0" applyFont="1" applyBorder="1" applyAlignment="1">
      <alignment horizontal="center" vertical="center" shrinkToFit="1"/>
    </xf>
    <xf numFmtId="0" fontId="7" fillId="0" borderId="34" xfId="0" applyFont="1" applyBorder="1" applyAlignment="1">
      <alignment horizontal="center" vertical="center" shrinkToFit="1"/>
    </xf>
    <xf numFmtId="0" fontId="28" fillId="3" borderId="0" xfId="0" applyFont="1" applyFill="1"/>
    <xf numFmtId="0" fontId="20" fillId="3" borderId="0" xfId="0" applyFont="1" applyFill="1" applyAlignment="1">
      <alignment vertical="center"/>
    </xf>
    <xf numFmtId="0" fontId="28" fillId="0" borderId="0" xfId="0" applyFont="1" applyAlignment="1">
      <alignment vertical="center"/>
    </xf>
    <xf numFmtId="0" fontId="20" fillId="0" borderId="0" xfId="0" applyFont="1" applyAlignment="1">
      <alignment vertical="center"/>
    </xf>
    <xf numFmtId="0" fontId="4" fillId="0" borderId="70" xfId="0" applyFont="1" applyBorder="1" applyAlignment="1">
      <alignment horizontal="center" vertical="center" shrinkToFit="1"/>
    </xf>
    <xf numFmtId="0" fontId="4" fillId="0" borderId="48" xfId="0" applyFont="1" applyBorder="1" applyAlignment="1">
      <alignment horizontal="center" vertical="center" shrinkToFit="1"/>
    </xf>
    <xf numFmtId="0" fontId="4" fillId="0" borderId="34" xfId="0" applyFont="1" applyBorder="1" applyAlignment="1">
      <alignment horizontal="center" vertical="center" shrinkToFit="1"/>
    </xf>
    <xf numFmtId="0" fontId="7" fillId="0" borderId="0" xfId="0" applyFont="1" applyAlignment="1">
      <alignment vertical="center"/>
    </xf>
    <xf numFmtId="0" fontId="4" fillId="0" borderId="71" xfId="0" applyFont="1" applyBorder="1" applyAlignment="1">
      <alignment horizontal="center" vertical="center" shrinkToFit="1"/>
    </xf>
    <xf numFmtId="0" fontId="4" fillId="0" borderId="50" xfId="0" applyFont="1" applyBorder="1" applyAlignment="1">
      <alignment horizontal="center" vertical="center" shrinkToFit="1"/>
    </xf>
    <xf numFmtId="0" fontId="4" fillId="0" borderId="35" xfId="0" applyFont="1" applyBorder="1" applyAlignment="1">
      <alignment horizontal="center" vertical="center" shrinkToFit="1"/>
    </xf>
    <xf numFmtId="0" fontId="5" fillId="2" borderId="43" xfId="0" applyFont="1" applyFill="1" applyBorder="1" applyAlignment="1">
      <alignment horizontal="centerContinuous" vertical="center"/>
    </xf>
    <xf numFmtId="0" fontId="5" fillId="2" borderId="44" xfId="0" applyFont="1" applyFill="1" applyBorder="1" applyAlignment="1">
      <alignment horizontal="centerContinuous" vertical="center"/>
    </xf>
    <xf numFmtId="0" fontId="5" fillId="2" borderId="30" xfId="0" applyFont="1" applyFill="1" applyBorder="1" applyAlignment="1">
      <alignment horizontal="centerContinuous" vertical="center"/>
    </xf>
    <xf numFmtId="0" fontId="4" fillId="7" borderId="36" xfId="0" applyFont="1" applyFill="1" applyBorder="1" applyAlignment="1">
      <alignment vertical="center"/>
    </xf>
    <xf numFmtId="0" fontId="4" fillId="7" borderId="19" xfId="0" applyFont="1" applyFill="1" applyBorder="1"/>
    <xf numFmtId="0" fontId="4" fillId="7" borderId="10" xfId="0" applyFont="1" applyFill="1" applyBorder="1" applyAlignment="1">
      <alignment vertical="center"/>
    </xf>
    <xf numFmtId="0" fontId="4" fillId="7" borderId="39" xfId="0" applyFont="1" applyFill="1" applyBorder="1" applyAlignment="1">
      <alignment vertical="center"/>
    </xf>
    <xf numFmtId="0" fontId="4" fillId="7" borderId="28" xfId="0" applyFont="1" applyFill="1" applyBorder="1"/>
    <xf numFmtId="0" fontId="4" fillId="7" borderId="40" xfId="0" applyFont="1" applyFill="1" applyBorder="1" applyAlignment="1">
      <alignment vertical="center"/>
    </xf>
    <xf numFmtId="179" fontId="4" fillId="7" borderId="36" xfId="0" applyNumberFormat="1" applyFont="1" applyFill="1" applyBorder="1" applyAlignment="1">
      <alignment horizontal="left"/>
    </xf>
    <xf numFmtId="179" fontId="4" fillId="7" borderId="19" xfId="0" applyNumberFormat="1" applyFont="1" applyFill="1" applyBorder="1"/>
    <xf numFmtId="0" fontId="4" fillId="7" borderId="18" xfId="0" applyFont="1" applyFill="1" applyBorder="1" applyAlignment="1">
      <alignment horizontal="center"/>
    </xf>
    <xf numFmtId="38" fontId="4" fillId="6" borderId="57" xfId="1" applyFont="1" applyFill="1" applyBorder="1" applyAlignment="1" applyProtection="1"/>
    <xf numFmtId="38" fontId="4" fillId="6" borderId="47" xfId="1" applyFont="1" applyFill="1" applyBorder="1" applyAlignment="1" applyProtection="1"/>
    <xf numFmtId="38" fontId="4" fillId="6" borderId="78" xfId="1" applyFont="1" applyFill="1" applyBorder="1" applyAlignment="1" applyProtection="1"/>
    <xf numFmtId="179" fontId="4" fillId="7" borderId="72" xfId="0" applyNumberFormat="1" applyFont="1" applyFill="1" applyBorder="1" applyAlignment="1">
      <alignment horizontal="left"/>
    </xf>
    <xf numFmtId="179" fontId="4" fillId="7" borderId="73" xfId="0" applyNumberFormat="1" applyFont="1" applyFill="1" applyBorder="1" applyAlignment="1">
      <alignment horizontal="left"/>
    </xf>
    <xf numFmtId="38" fontId="4" fillId="6" borderId="69" xfId="1" applyFont="1" applyFill="1" applyBorder="1" applyAlignment="1" applyProtection="1"/>
    <xf numFmtId="0" fontId="19" fillId="4" borderId="0" xfId="0" applyFont="1" applyFill="1"/>
    <xf numFmtId="0" fontId="19" fillId="0" borderId="0" xfId="0" applyFont="1"/>
    <xf numFmtId="0" fontId="19" fillId="0" borderId="0" xfId="0" applyFont="1" applyAlignment="1">
      <alignment horizontal="center" vertical="center"/>
    </xf>
    <xf numFmtId="0" fontId="4" fillId="4" borderId="0" xfId="0" applyFont="1" applyFill="1"/>
    <xf numFmtId="0" fontId="4" fillId="3" borderId="9" xfId="0" applyFont="1" applyFill="1" applyBorder="1"/>
    <xf numFmtId="0" fontId="4" fillId="0" borderId="28" xfId="0" applyFont="1" applyBorder="1" applyAlignment="1">
      <alignment horizontal="right" vertical="center"/>
    </xf>
    <xf numFmtId="176" fontId="4" fillId="0" borderId="29" xfId="0" applyNumberFormat="1" applyFont="1" applyBorder="1" applyAlignment="1">
      <alignment horizontal="right" vertical="center"/>
    </xf>
    <xf numFmtId="0" fontId="4" fillId="4" borderId="12" xfId="0" applyFont="1" applyFill="1" applyBorder="1"/>
    <xf numFmtId="179" fontId="4" fillId="7" borderId="60" xfId="0" applyNumberFormat="1" applyFont="1" applyFill="1" applyBorder="1" applyAlignment="1">
      <alignment horizontal="left" shrinkToFit="1"/>
    </xf>
    <xf numFmtId="179" fontId="4" fillId="7" borderId="42" xfId="0" applyNumberFormat="1" applyFont="1" applyFill="1" applyBorder="1" applyAlignment="1">
      <alignment horizontal="left" shrinkToFit="1"/>
    </xf>
    <xf numFmtId="38" fontId="4" fillId="6" borderId="83" xfId="1" applyFont="1" applyFill="1" applyBorder="1" applyAlignment="1" applyProtection="1"/>
    <xf numFmtId="38" fontId="4" fillId="6" borderId="42" xfId="1" applyFont="1" applyFill="1" applyBorder="1" applyAlignment="1" applyProtection="1"/>
    <xf numFmtId="38" fontId="4" fillId="6" borderId="47" xfId="1" applyFont="1" applyFill="1" applyBorder="1" applyAlignment="1" applyProtection="1"/>
    <xf numFmtId="38" fontId="4" fillId="6" borderId="48" xfId="1" applyFont="1" applyFill="1" applyBorder="1" applyAlignment="1" applyProtection="1"/>
    <xf numFmtId="38" fontId="4" fillId="6" borderId="62" xfId="1" applyFont="1" applyFill="1" applyBorder="1" applyAlignment="1" applyProtection="1"/>
    <xf numFmtId="179" fontId="4" fillId="7" borderId="76" xfId="0" applyNumberFormat="1" applyFont="1" applyFill="1" applyBorder="1" applyAlignment="1">
      <alignment horizontal="left" shrinkToFit="1"/>
    </xf>
    <xf numFmtId="179" fontId="4" fillId="7" borderId="77" xfId="0" applyNumberFormat="1" applyFont="1" applyFill="1" applyBorder="1" applyAlignment="1">
      <alignment horizontal="left" shrinkToFit="1"/>
    </xf>
    <xf numFmtId="38" fontId="4" fillId="6" borderId="84" xfId="1" applyFont="1" applyFill="1" applyBorder="1" applyAlignment="1" applyProtection="1"/>
    <xf numFmtId="38" fontId="4" fillId="6" borderId="77" xfId="1" applyFont="1" applyFill="1" applyBorder="1" applyAlignment="1" applyProtection="1"/>
    <xf numFmtId="38" fontId="4" fillId="6" borderId="78" xfId="1" applyFont="1" applyFill="1" applyBorder="1" applyAlignment="1" applyProtection="1"/>
    <xf numFmtId="38" fontId="4" fillId="6" borderId="79" xfId="1" applyFont="1" applyFill="1" applyBorder="1" applyAlignment="1" applyProtection="1"/>
    <xf numFmtId="38" fontId="4" fillId="6" borderId="80" xfId="1" applyFont="1" applyFill="1" applyBorder="1" applyAlignment="1" applyProtection="1"/>
    <xf numFmtId="3" fontId="4" fillId="0" borderId="34" xfId="0" applyNumberFormat="1" applyFont="1" applyBorder="1" applyAlignment="1">
      <alignment horizontal="right" vertical="center" shrinkToFit="1"/>
    </xf>
    <xf numFmtId="177" fontId="4" fillId="6" borderId="47" xfId="0" applyNumberFormat="1" applyFont="1" applyFill="1" applyBorder="1" applyAlignment="1">
      <alignment horizontal="right" vertical="center" shrinkToFit="1"/>
    </xf>
    <xf numFmtId="177" fontId="4" fillId="6" borderId="48" xfId="0" applyNumberFormat="1" applyFont="1" applyFill="1" applyBorder="1" applyAlignment="1">
      <alignment horizontal="right" vertical="center" shrinkToFit="1"/>
    </xf>
    <xf numFmtId="177" fontId="4" fillId="6" borderId="62" xfId="0" applyNumberFormat="1" applyFont="1" applyFill="1" applyBorder="1" applyAlignment="1">
      <alignment horizontal="right" vertical="center" shrinkToFit="1"/>
    </xf>
    <xf numFmtId="0" fontId="4" fillId="0" borderId="47" xfId="0" applyFont="1" applyBorder="1" applyAlignment="1">
      <alignment horizontal="left" vertical="center" shrinkToFit="1"/>
    </xf>
    <xf numFmtId="0" fontId="4" fillId="0" borderId="48" xfId="0" applyFont="1" applyBorder="1" applyAlignment="1">
      <alignment horizontal="left" vertical="center" shrinkToFit="1"/>
    </xf>
    <xf numFmtId="0" fontId="4" fillId="0" borderId="34" xfId="0" applyFont="1" applyBorder="1" applyAlignment="1">
      <alignment horizontal="left" vertical="center" shrinkToFit="1"/>
    </xf>
    <xf numFmtId="38" fontId="4" fillId="6" borderId="88" xfId="1" applyFont="1" applyFill="1" applyBorder="1" applyAlignment="1" applyProtection="1"/>
    <xf numFmtId="38" fontId="4" fillId="6" borderId="73" xfId="1" applyFont="1" applyFill="1" applyBorder="1" applyAlignment="1" applyProtection="1"/>
    <xf numFmtId="38" fontId="4" fillId="6" borderId="89" xfId="1" applyFont="1" applyFill="1" applyBorder="1" applyAlignment="1" applyProtection="1"/>
    <xf numFmtId="38" fontId="4" fillId="6" borderId="90" xfId="1" applyFont="1" applyFill="1" applyBorder="1" applyAlignment="1" applyProtection="1"/>
    <xf numFmtId="38" fontId="4" fillId="6" borderId="91" xfId="1" applyFont="1" applyFill="1" applyBorder="1" applyAlignment="1" applyProtection="1"/>
    <xf numFmtId="0" fontId="15" fillId="3" borderId="0" xfId="0" applyFont="1" applyFill="1"/>
    <xf numFmtId="0" fontId="0" fillId="0" borderId="0" xfId="0"/>
    <xf numFmtId="0" fontId="4" fillId="0" borderId="28" xfId="0" applyFont="1" applyBorder="1" applyAlignment="1">
      <alignment horizontal="center" vertical="center"/>
    </xf>
    <xf numFmtId="0" fontId="0" fillId="0" borderId="29" xfId="0" applyBorder="1" applyAlignment="1">
      <alignment horizontal="center" vertical="center"/>
    </xf>
    <xf numFmtId="0" fontId="4" fillId="7" borderId="19" xfId="0" applyFont="1" applyFill="1" applyBorder="1" applyAlignment="1">
      <alignment horizontal="center" vertical="distributed"/>
    </xf>
    <xf numFmtId="0" fontId="4" fillId="7" borderId="20" xfId="0" applyFont="1" applyFill="1" applyBorder="1" applyAlignment="1">
      <alignment horizontal="center" vertical="distributed"/>
    </xf>
    <xf numFmtId="38" fontId="4" fillId="6" borderId="19" xfId="1" applyFont="1" applyFill="1" applyBorder="1" applyAlignment="1" applyProtection="1">
      <alignment horizontal="right" vertical="center"/>
    </xf>
    <xf numFmtId="38" fontId="4" fillId="6" borderId="20" xfId="1" applyFont="1" applyFill="1" applyBorder="1" applyAlignment="1" applyProtection="1">
      <alignment horizontal="right" vertical="center"/>
    </xf>
    <xf numFmtId="38" fontId="4" fillId="6" borderId="28" xfId="0" applyNumberFormat="1" applyFont="1" applyFill="1" applyBorder="1" applyAlignment="1">
      <alignment horizontal="right" vertical="center"/>
    </xf>
    <xf numFmtId="38" fontId="4" fillId="6" borderId="29" xfId="0" applyNumberFormat="1" applyFont="1" applyFill="1" applyBorder="1" applyAlignment="1">
      <alignment horizontal="right" vertical="center"/>
    </xf>
    <xf numFmtId="0" fontId="5" fillId="7" borderId="43" xfId="0" applyFont="1" applyFill="1" applyBorder="1" applyAlignment="1">
      <alignment horizontal="center" vertical="center"/>
    </xf>
    <xf numFmtId="0" fontId="5" fillId="7" borderId="44" xfId="0" applyFont="1" applyFill="1" applyBorder="1" applyAlignment="1">
      <alignment horizontal="center" vertical="center"/>
    </xf>
    <xf numFmtId="0" fontId="5" fillId="7" borderId="30" xfId="0" applyFont="1" applyFill="1" applyBorder="1" applyAlignment="1">
      <alignment horizontal="center" vertical="center"/>
    </xf>
    <xf numFmtId="0" fontId="4" fillId="7" borderId="81" xfId="0" applyFont="1" applyFill="1" applyBorder="1" applyAlignment="1">
      <alignment horizontal="center"/>
    </xf>
    <xf numFmtId="0" fontId="4" fillId="7" borderId="10" xfId="0" applyFont="1" applyFill="1" applyBorder="1" applyAlignment="1">
      <alignment horizontal="center"/>
    </xf>
    <xf numFmtId="0" fontId="4" fillId="7" borderId="18" xfId="0" applyFont="1" applyFill="1" applyBorder="1" applyAlignment="1">
      <alignment horizontal="center"/>
    </xf>
    <xf numFmtId="0" fontId="4" fillId="7" borderId="19" xfId="0" applyFont="1" applyFill="1" applyBorder="1" applyAlignment="1">
      <alignment horizontal="center"/>
    </xf>
    <xf numFmtId="0" fontId="4" fillId="7" borderId="20" xfId="0" applyFont="1" applyFill="1" applyBorder="1" applyAlignment="1">
      <alignment horizontal="center"/>
    </xf>
    <xf numFmtId="179" fontId="4" fillId="7" borderId="59" xfId="0" applyNumberFormat="1" applyFont="1" applyFill="1" applyBorder="1" applyAlignment="1">
      <alignment horizontal="left" shrinkToFit="1"/>
    </xf>
    <xf numFmtId="179" fontId="4" fillId="7" borderId="41" xfId="0" applyNumberFormat="1" applyFont="1" applyFill="1" applyBorder="1" applyAlignment="1">
      <alignment horizontal="left" shrinkToFit="1"/>
    </xf>
    <xf numFmtId="38" fontId="4" fillId="6" borderId="82" xfId="1" applyFont="1" applyFill="1" applyBorder="1" applyAlignment="1" applyProtection="1"/>
    <xf numFmtId="38" fontId="4" fillId="6" borderId="41" xfId="1" applyFont="1" applyFill="1" applyBorder="1" applyAlignment="1" applyProtection="1"/>
    <xf numFmtId="38" fontId="4" fillId="6" borderId="57" xfId="1" applyFont="1" applyFill="1" applyBorder="1" applyAlignment="1" applyProtection="1"/>
    <xf numFmtId="38" fontId="4" fillId="6" borderId="74" xfId="1" applyFont="1" applyFill="1" applyBorder="1" applyAlignment="1" applyProtection="1"/>
    <xf numFmtId="38" fontId="4" fillId="6" borderId="75" xfId="1" applyFont="1" applyFill="1" applyBorder="1" applyAlignment="1" applyProtection="1"/>
    <xf numFmtId="3" fontId="4" fillId="0" borderId="63" xfId="0" applyNumberFormat="1" applyFont="1" applyBorder="1" applyAlignment="1">
      <alignment horizontal="right" vertical="center" shrinkToFit="1"/>
    </xf>
    <xf numFmtId="3" fontId="4" fillId="0" borderId="64" xfId="0" applyNumberFormat="1" applyFont="1" applyBorder="1" applyAlignment="1">
      <alignment horizontal="right" vertical="center" shrinkToFit="1"/>
    </xf>
    <xf numFmtId="0" fontId="7" fillId="0" borderId="47" xfId="0" applyFont="1" applyBorder="1" applyAlignment="1">
      <alignment horizontal="left" vertical="center" shrinkToFit="1"/>
    </xf>
    <xf numFmtId="0" fontId="7" fillId="0" borderId="48" xfId="0" applyFont="1" applyBorder="1" applyAlignment="1">
      <alignment horizontal="left" vertical="center" shrinkToFit="1"/>
    </xf>
    <xf numFmtId="0" fontId="7" fillId="0" borderId="34" xfId="0" applyFont="1" applyBorder="1" applyAlignment="1">
      <alignment horizontal="left" vertical="center" shrinkToFit="1"/>
    </xf>
    <xf numFmtId="3" fontId="7" fillId="0" borderId="63" xfId="0" applyNumberFormat="1" applyFont="1" applyBorder="1" applyAlignment="1">
      <alignment horizontal="right" vertical="center" shrinkToFit="1"/>
    </xf>
    <xf numFmtId="3" fontId="7" fillId="0" borderId="64" xfId="0" applyNumberFormat="1" applyFont="1" applyBorder="1" applyAlignment="1">
      <alignment horizontal="right" vertical="center" shrinkToFit="1"/>
    </xf>
    <xf numFmtId="177" fontId="7" fillId="6" borderId="47" xfId="0" applyNumberFormat="1" applyFont="1" applyFill="1" applyBorder="1" applyAlignment="1">
      <alignment horizontal="right" vertical="center" shrinkToFit="1"/>
    </xf>
    <xf numFmtId="177" fontId="7" fillId="6" borderId="48" xfId="0" applyNumberFormat="1" applyFont="1" applyFill="1" applyBorder="1" applyAlignment="1">
      <alignment horizontal="right" vertical="center" shrinkToFit="1"/>
    </xf>
    <xf numFmtId="177" fontId="7" fillId="6" borderId="62" xfId="0" applyNumberFormat="1" applyFont="1" applyFill="1" applyBorder="1" applyAlignment="1">
      <alignment horizontal="right" vertical="center" shrinkToFit="1"/>
    </xf>
    <xf numFmtId="0" fontId="4" fillId="7" borderId="15" xfId="0" applyFont="1" applyFill="1" applyBorder="1" applyAlignment="1">
      <alignment horizontal="center" vertical="center"/>
    </xf>
    <xf numFmtId="0" fontId="4" fillId="7" borderId="16" xfId="0" applyFont="1" applyFill="1" applyBorder="1" applyAlignment="1">
      <alignment horizontal="center" vertical="center"/>
    </xf>
    <xf numFmtId="0" fontId="7" fillId="0" borderId="24" xfId="0" applyFont="1" applyBorder="1" applyAlignment="1">
      <alignment horizontal="left" vertical="center" shrinkToFit="1"/>
    </xf>
    <xf numFmtId="0" fontId="7" fillId="0" borderId="12" xfId="0" applyFont="1" applyBorder="1" applyAlignment="1">
      <alignment horizontal="left" vertical="center" shrinkToFit="1"/>
    </xf>
    <xf numFmtId="0" fontId="7" fillId="0" borderId="33" xfId="0" applyFont="1" applyBorder="1" applyAlignment="1">
      <alignment horizontal="left" vertical="center" shrinkToFit="1"/>
    </xf>
    <xf numFmtId="3" fontId="7" fillId="0" borderId="24" xfId="0" applyNumberFormat="1" applyFont="1" applyBorder="1" applyAlignment="1">
      <alignment horizontal="right" vertical="center" shrinkToFit="1"/>
    </xf>
    <xf numFmtId="3" fontId="7" fillId="0" borderId="21" xfId="0" applyNumberFormat="1" applyFont="1" applyBorder="1" applyAlignment="1">
      <alignment horizontal="right" vertical="center" shrinkToFi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3" borderId="53" xfId="0" applyFont="1" applyFill="1" applyBorder="1" applyAlignment="1">
      <alignment horizontal="center" vertical="center" wrapText="1"/>
    </xf>
    <xf numFmtId="0" fontId="4" fillId="3" borderId="54" xfId="0" applyFont="1" applyFill="1" applyBorder="1" applyAlignment="1">
      <alignment horizontal="center" vertical="center" wrapText="1"/>
    </xf>
    <xf numFmtId="0" fontId="4" fillId="3" borderId="55" xfId="0" applyFont="1" applyFill="1" applyBorder="1" applyAlignment="1">
      <alignment horizontal="center" vertical="center" wrapText="1"/>
    </xf>
    <xf numFmtId="0" fontId="4" fillId="3" borderId="56" xfId="0" applyFont="1" applyFill="1" applyBorder="1" applyAlignment="1">
      <alignment horizontal="center" vertical="center" wrapText="1"/>
    </xf>
    <xf numFmtId="0" fontId="4" fillId="3" borderId="0" xfId="0" applyFont="1" applyFill="1" applyAlignment="1">
      <alignment horizontal="center" vertical="center" shrinkToFit="1"/>
    </xf>
    <xf numFmtId="0" fontId="5" fillId="2" borderId="85" xfId="0" applyFont="1" applyFill="1" applyBorder="1" applyAlignment="1">
      <alignment horizontal="left" vertical="center"/>
    </xf>
    <xf numFmtId="0" fontId="5" fillId="2" borderId="37" xfId="0" applyFont="1" applyFill="1" applyBorder="1" applyAlignment="1">
      <alignment horizontal="left" vertical="center"/>
    </xf>
    <xf numFmtId="0" fontId="5" fillId="2" borderId="67" xfId="0" applyFont="1" applyFill="1" applyBorder="1" applyAlignment="1">
      <alignment horizontal="left" vertical="center"/>
    </xf>
    <xf numFmtId="0" fontId="5" fillId="7" borderId="1" xfId="0" applyFont="1" applyFill="1" applyBorder="1" applyAlignment="1">
      <alignment horizontal="center" vertical="center"/>
    </xf>
    <xf numFmtId="0" fontId="5" fillId="7" borderId="58" xfId="0" applyFont="1" applyFill="1" applyBorder="1" applyAlignment="1">
      <alignment horizontal="center" vertical="center"/>
    </xf>
    <xf numFmtId="0" fontId="5" fillId="7" borderId="4" xfId="0" applyFont="1" applyFill="1" applyBorder="1" applyAlignment="1">
      <alignment horizontal="center" vertical="center"/>
    </xf>
    <xf numFmtId="0" fontId="5" fillId="7" borderId="45" xfId="0" applyFont="1" applyFill="1" applyBorder="1" applyAlignment="1">
      <alignment horizontal="center" vertical="center"/>
    </xf>
    <xf numFmtId="0" fontId="5" fillId="7" borderId="22" xfId="0" applyFont="1" applyFill="1" applyBorder="1" applyAlignment="1">
      <alignment horizontal="center" vertical="center"/>
    </xf>
    <xf numFmtId="0" fontId="5" fillId="7" borderId="23" xfId="0" applyFont="1" applyFill="1" applyBorder="1" applyAlignment="1">
      <alignment horizontal="center" vertical="center"/>
    </xf>
    <xf numFmtId="0" fontId="4" fillId="7" borderId="37" xfId="0" applyFont="1" applyFill="1" applyBorder="1" applyAlignment="1">
      <alignment horizontal="center" vertical="center"/>
    </xf>
    <xf numFmtId="0" fontId="4" fillId="7" borderId="32" xfId="0" applyFont="1" applyFill="1" applyBorder="1" applyAlignment="1">
      <alignment horizontal="center" vertical="center"/>
    </xf>
    <xf numFmtId="178" fontId="10" fillId="6" borderId="38" xfId="0" applyNumberFormat="1" applyFont="1" applyFill="1" applyBorder="1" applyAlignment="1">
      <alignment horizontal="center" vertical="center"/>
    </xf>
    <xf numFmtId="178" fontId="10" fillId="6" borderId="2" xfId="0" applyNumberFormat="1" applyFont="1" applyFill="1" applyBorder="1" applyAlignment="1">
      <alignment horizontal="center" vertical="center"/>
    </xf>
    <xf numFmtId="178" fontId="10" fillId="6" borderId="3" xfId="0" applyNumberFormat="1" applyFont="1" applyFill="1" applyBorder="1" applyAlignment="1">
      <alignment horizontal="center" vertical="center"/>
    </xf>
    <xf numFmtId="178" fontId="10" fillId="6" borderId="25" xfId="0" applyNumberFormat="1" applyFont="1" applyFill="1" applyBorder="1" applyAlignment="1">
      <alignment horizontal="center" vertical="center"/>
    </xf>
    <xf numFmtId="178" fontId="10" fillId="6" borderId="14" xfId="0" applyNumberFormat="1" applyFont="1" applyFill="1" applyBorder="1" applyAlignment="1">
      <alignment horizontal="center" vertical="center"/>
    </xf>
    <xf numFmtId="178" fontId="10" fillId="6" borderId="26" xfId="0" applyNumberFormat="1" applyFont="1" applyFill="1" applyBorder="1" applyAlignment="1">
      <alignment horizontal="center" vertical="center"/>
    </xf>
    <xf numFmtId="0" fontId="4" fillId="2" borderId="86" xfId="0" applyFont="1" applyFill="1" applyBorder="1" applyAlignment="1">
      <alignment horizontal="distributed" vertical="distributed" indent="1"/>
    </xf>
    <xf numFmtId="0" fontId="4" fillId="2" borderId="9" xfId="0" applyFont="1" applyFill="1" applyBorder="1" applyAlignment="1">
      <alignment horizontal="distributed" vertical="distributed" indent="1"/>
    </xf>
    <xf numFmtId="0" fontId="14" fillId="0" borderId="31" xfId="0" applyFont="1" applyBorder="1" applyAlignment="1">
      <alignment horizontal="left" vertical="center"/>
    </xf>
    <xf numFmtId="0" fontId="14" fillId="0" borderId="93" xfId="0" applyFont="1" applyBorder="1" applyAlignment="1">
      <alignment horizontal="left" vertical="center"/>
    </xf>
    <xf numFmtId="0" fontId="8" fillId="0" borderId="94" xfId="0" applyFont="1" applyBorder="1" applyAlignment="1">
      <alignment horizontal="center" vertical="center"/>
    </xf>
    <xf numFmtId="0" fontId="9" fillId="0" borderId="94" xfId="0" applyFont="1" applyBorder="1" applyAlignment="1">
      <alignment horizontal="center" vertical="center"/>
    </xf>
    <xf numFmtId="0" fontId="9" fillId="0" borderId="95" xfId="0" applyFont="1" applyBorder="1" applyAlignment="1">
      <alignment horizontal="center" vertical="center"/>
    </xf>
    <xf numFmtId="0" fontId="4" fillId="7" borderId="31" xfId="0" applyFont="1" applyFill="1" applyBorder="1" applyAlignment="1">
      <alignment horizontal="center" vertical="center"/>
    </xf>
    <xf numFmtId="178" fontId="10" fillId="6" borderId="24" xfId="0" applyNumberFormat="1" applyFont="1" applyFill="1" applyBorder="1" applyAlignment="1">
      <alignment horizontal="center" vertical="center"/>
    </xf>
    <xf numFmtId="178" fontId="10" fillId="6" borderId="12" xfId="0" applyNumberFormat="1" applyFont="1" applyFill="1" applyBorder="1" applyAlignment="1">
      <alignment horizontal="center" vertical="center"/>
    </xf>
    <xf numFmtId="178" fontId="10" fillId="6" borderId="13" xfId="0" applyNumberFormat="1" applyFont="1" applyFill="1" applyBorder="1" applyAlignment="1">
      <alignment horizontal="center" vertical="center"/>
    </xf>
    <xf numFmtId="0" fontId="4" fillId="0" borderId="32" xfId="0" applyFont="1" applyBorder="1" applyAlignment="1">
      <alignment horizontal="left" vertical="center"/>
    </xf>
    <xf numFmtId="0" fontId="4" fillId="0" borderId="92" xfId="0" applyFont="1" applyBorder="1" applyAlignment="1">
      <alignment horizontal="left" vertical="center"/>
    </xf>
    <xf numFmtId="0" fontId="9" fillId="0" borderId="9" xfId="0" applyFont="1" applyBorder="1" applyAlignment="1">
      <alignment horizontal="center" vertical="distributed"/>
    </xf>
    <xf numFmtId="0" fontId="9" fillId="0" borderId="65" xfId="0" applyFont="1" applyBorder="1" applyAlignment="1">
      <alignment horizontal="center" vertical="distributed"/>
    </xf>
    <xf numFmtId="178" fontId="4" fillId="6" borderId="18" xfId="0" applyNumberFormat="1" applyFont="1" applyFill="1" applyBorder="1" applyAlignment="1">
      <alignment horizontal="center" vertical="center"/>
    </xf>
    <xf numFmtId="178" fontId="4" fillId="6" borderId="19" xfId="0" applyNumberFormat="1" applyFont="1" applyFill="1" applyBorder="1" applyAlignment="1">
      <alignment horizontal="center" vertical="center"/>
    </xf>
    <xf numFmtId="178" fontId="4" fillId="6" borderId="20" xfId="0" applyNumberFormat="1" applyFont="1" applyFill="1" applyBorder="1" applyAlignment="1">
      <alignment horizontal="center" vertical="center"/>
    </xf>
    <xf numFmtId="0" fontId="21" fillId="3" borderId="0" xfId="0" applyFont="1" applyFill="1" applyAlignment="1">
      <alignment vertical="center" shrinkToFit="1"/>
    </xf>
    <xf numFmtId="0" fontId="30" fillId="3" borderId="0" xfId="0" applyFont="1" applyFill="1" applyAlignment="1">
      <alignment vertical="center" shrinkToFit="1"/>
    </xf>
    <xf numFmtId="0" fontId="28" fillId="3" borderId="0" xfId="0" applyFont="1" applyFill="1" applyAlignment="1">
      <alignment vertical="center" shrinkToFit="1"/>
    </xf>
    <xf numFmtId="0" fontId="28" fillId="3" borderId="0" xfId="0" applyFont="1" applyFill="1" applyAlignment="1">
      <alignment horizontal="left" vertical="center" shrinkToFit="1"/>
    </xf>
    <xf numFmtId="0" fontId="28" fillId="3" borderId="0" xfId="0" applyFont="1" applyFill="1" applyAlignment="1">
      <alignment horizontal="left" vertical="top" shrinkToFit="1"/>
    </xf>
    <xf numFmtId="0" fontId="21" fillId="0" borderId="0" xfId="0" applyFont="1" applyAlignment="1">
      <alignment vertical="center" shrinkToFit="1"/>
    </xf>
    <xf numFmtId="0" fontId="4" fillId="3" borderId="11" xfId="0" applyFont="1" applyFill="1" applyBorder="1" applyAlignment="1">
      <alignment vertical="top" wrapText="1"/>
    </xf>
    <xf numFmtId="0" fontId="4" fillId="3" borderId="12" xfId="0" applyFont="1" applyFill="1" applyBorder="1" applyAlignment="1">
      <alignment vertical="top" wrapText="1"/>
    </xf>
    <xf numFmtId="0" fontId="4" fillId="3" borderId="13" xfId="0" applyFont="1" applyFill="1" applyBorder="1" applyAlignment="1">
      <alignment vertical="top" wrapText="1"/>
    </xf>
    <xf numFmtId="0" fontId="4" fillId="3" borderId="4" xfId="0" applyFont="1" applyFill="1" applyBorder="1" applyAlignment="1">
      <alignment vertical="top" wrapText="1"/>
    </xf>
    <xf numFmtId="0" fontId="4" fillId="3" borderId="0" xfId="0" applyFont="1" applyFill="1" applyAlignment="1">
      <alignment vertical="top" wrapText="1"/>
    </xf>
    <xf numFmtId="0" fontId="4" fillId="3" borderId="5" xfId="0" applyFont="1"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0" borderId="49" xfId="0" applyFont="1" applyBorder="1" applyAlignment="1">
      <alignment horizontal="left" vertical="center" shrinkToFit="1"/>
    </xf>
    <xf numFmtId="0" fontId="4" fillId="0" borderId="50" xfId="0" applyFont="1" applyBorder="1" applyAlignment="1">
      <alignment horizontal="left" vertical="center" shrinkToFit="1"/>
    </xf>
    <xf numFmtId="0" fontId="4" fillId="0" borderId="35" xfId="0" applyFont="1" applyBorder="1" applyAlignment="1">
      <alignment horizontal="left" vertical="center" shrinkToFit="1"/>
    </xf>
    <xf numFmtId="3" fontId="4" fillId="0" borderId="35" xfId="0" applyNumberFormat="1" applyFont="1" applyBorder="1" applyAlignment="1">
      <alignment horizontal="right" vertical="center" shrinkToFit="1"/>
    </xf>
    <xf numFmtId="177" fontId="4" fillId="6" borderId="49" xfId="0" applyNumberFormat="1" applyFont="1" applyFill="1" applyBorder="1" applyAlignment="1">
      <alignment horizontal="right" vertical="center" shrinkToFit="1"/>
    </xf>
    <xf numFmtId="177" fontId="4" fillId="6" borderId="50" xfId="0" applyNumberFormat="1" applyFont="1" applyFill="1" applyBorder="1" applyAlignment="1">
      <alignment horizontal="right" vertical="center" shrinkToFit="1"/>
    </xf>
    <xf numFmtId="177" fontId="4" fillId="6" borderId="61" xfId="0" applyNumberFormat="1" applyFont="1" applyFill="1" applyBorder="1" applyAlignment="1">
      <alignment horizontal="right" vertical="center" shrinkToFit="1"/>
    </xf>
    <xf numFmtId="176" fontId="9" fillId="0" borderId="18" xfId="0" applyNumberFormat="1" applyFont="1" applyBorder="1" applyAlignment="1">
      <alignment horizontal="center" vertical="center"/>
    </xf>
    <xf numFmtId="176" fontId="9" fillId="0" borderId="19" xfId="0" applyNumberFormat="1" applyFont="1" applyBorder="1" applyAlignment="1">
      <alignment horizontal="center" vertical="center"/>
    </xf>
    <xf numFmtId="176" fontId="9" fillId="0" borderId="20" xfId="0" applyNumberFormat="1" applyFont="1" applyBorder="1" applyAlignment="1">
      <alignment horizontal="center" vertical="center"/>
    </xf>
    <xf numFmtId="0" fontId="4" fillId="2" borderId="87" xfId="0" applyFont="1" applyFill="1" applyBorder="1" applyAlignment="1">
      <alignment horizontal="distributed" vertical="distributed" indent="1"/>
    </xf>
    <xf numFmtId="0" fontId="4" fillId="2" borderId="17" xfId="0" applyFont="1" applyFill="1" applyBorder="1" applyAlignment="1">
      <alignment horizontal="distributed" vertical="distributed" indent="1"/>
    </xf>
    <xf numFmtId="49" fontId="9" fillId="0" borderId="17" xfId="0" applyNumberFormat="1" applyFont="1" applyBorder="1" applyAlignment="1">
      <alignment horizontal="center" vertical="distributed"/>
    </xf>
    <xf numFmtId="49" fontId="9" fillId="0" borderId="66" xfId="0" applyNumberFormat="1" applyFont="1" applyBorder="1" applyAlignment="1">
      <alignment horizontal="center" vertical="distributed"/>
    </xf>
    <xf numFmtId="0" fontId="4" fillId="2" borderId="39" xfId="0" applyFont="1" applyFill="1" applyBorder="1" applyAlignment="1">
      <alignment horizontal="distributed" vertical="center" indent="3"/>
    </xf>
    <xf numFmtId="0" fontId="4" fillId="2" borderId="28" xfId="0" applyFont="1" applyFill="1" applyBorder="1" applyAlignment="1">
      <alignment horizontal="distributed" vertical="center" indent="3"/>
    </xf>
    <xf numFmtId="0" fontId="4" fillId="2" borderId="40" xfId="0" applyFont="1" applyFill="1" applyBorder="1" applyAlignment="1">
      <alignment horizontal="distributed" vertical="center" indent="3"/>
    </xf>
    <xf numFmtId="176" fontId="7" fillId="0" borderId="27" xfId="0" applyNumberFormat="1" applyFont="1" applyBorder="1" applyAlignment="1">
      <alignment horizontal="center" vertical="center"/>
    </xf>
    <xf numFmtId="176" fontId="7" fillId="0" borderId="28" xfId="0" applyNumberFormat="1" applyFont="1" applyBorder="1" applyAlignment="1">
      <alignment horizontal="center" vertical="center"/>
    </xf>
    <xf numFmtId="0" fontId="4" fillId="2" borderId="46" xfId="0" applyFont="1" applyFill="1" applyBorder="1" applyAlignment="1">
      <alignment horizontal="center" vertical="center"/>
    </xf>
    <xf numFmtId="0" fontId="4" fillId="2" borderId="44" xfId="0" applyFont="1" applyFill="1" applyBorder="1" applyAlignment="1">
      <alignment horizontal="center" vertical="center"/>
    </xf>
    <xf numFmtId="0" fontId="4" fillId="2" borderId="15" xfId="0" applyFont="1" applyFill="1" applyBorder="1" applyAlignment="1">
      <alignment horizontal="center" vertical="center"/>
    </xf>
    <xf numFmtId="0" fontId="13" fillId="3" borderId="0" xfId="0" applyFont="1" applyFill="1" applyAlignment="1">
      <alignment horizontal="center" vertical="center"/>
    </xf>
    <xf numFmtId="0" fontId="5" fillId="2" borderId="1"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16" fillId="0" borderId="11" xfId="0" applyFont="1" applyBorder="1" applyAlignment="1">
      <alignment horizontal="left" vertical="center" shrinkToFit="1"/>
    </xf>
    <xf numFmtId="0" fontId="17" fillId="0" borderId="12" xfId="0" applyFont="1" applyBorder="1" applyAlignment="1">
      <alignment horizontal="left" vertical="center" shrinkToFit="1"/>
    </xf>
    <xf numFmtId="0" fontId="17" fillId="0" borderId="4" xfId="0" applyFont="1" applyBorder="1" applyAlignment="1">
      <alignment horizontal="left" vertical="center" shrinkToFit="1"/>
    </xf>
    <xf numFmtId="0" fontId="17" fillId="0" borderId="0" xfId="0" applyFont="1" applyAlignment="1">
      <alignment horizontal="left" vertical="center" shrinkToFit="1"/>
    </xf>
    <xf numFmtId="0" fontId="17" fillId="0" borderId="6" xfId="0" applyFont="1" applyBorder="1" applyAlignment="1">
      <alignment vertical="center"/>
    </xf>
    <xf numFmtId="0" fontId="17" fillId="0" borderId="7" xfId="0" applyFont="1" applyBorder="1" applyAlignment="1">
      <alignment vertical="center"/>
    </xf>
    <xf numFmtId="0" fontId="4" fillId="3" borderId="13"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8" xfId="0" applyFont="1" applyFill="1" applyBorder="1" applyAlignment="1">
      <alignment vertical="center"/>
    </xf>
    <xf numFmtId="0" fontId="4" fillId="2" borderId="36" xfId="0" applyFont="1" applyFill="1" applyBorder="1" applyAlignment="1">
      <alignment horizontal="distributed" vertical="center" indent="3"/>
    </xf>
    <xf numFmtId="0" fontId="4" fillId="2" borderId="19" xfId="0" applyFont="1" applyFill="1" applyBorder="1" applyAlignment="1">
      <alignment horizontal="distributed" vertical="center" indent="3"/>
    </xf>
    <xf numFmtId="0" fontId="4" fillId="2" borderId="10" xfId="0" applyFont="1" applyFill="1" applyBorder="1" applyAlignment="1">
      <alignment horizontal="distributed" vertical="center" indent="3"/>
    </xf>
    <xf numFmtId="0" fontId="9" fillId="0" borderId="18" xfId="0" applyFont="1" applyBorder="1" applyAlignment="1">
      <alignment horizontal="center" vertical="center"/>
    </xf>
    <xf numFmtId="0" fontId="9" fillId="0" borderId="19" xfId="0" applyFont="1" applyBorder="1" applyAlignment="1">
      <alignment horizontal="center" vertical="center"/>
    </xf>
    <xf numFmtId="0" fontId="9" fillId="0" borderId="20" xfId="0" applyFont="1" applyBorder="1" applyAlignment="1">
      <alignment horizontal="center" vertical="center"/>
    </xf>
    <xf numFmtId="49" fontId="9" fillId="0" borderId="9" xfId="0" applyNumberFormat="1" applyFont="1" applyBorder="1" applyAlignment="1">
      <alignment horizontal="center" vertical="distributed"/>
    </xf>
    <xf numFmtId="49" fontId="9" fillId="0" borderId="65" xfId="0" applyNumberFormat="1" applyFont="1" applyBorder="1" applyAlignment="1">
      <alignment horizontal="center" vertical="distributed"/>
    </xf>
    <xf numFmtId="0" fontId="11" fillId="0" borderId="11" xfId="0" applyFont="1" applyBorder="1" applyAlignment="1" applyProtection="1">
      <alignment horizontal="left" vertical="center" shrinkToFit="1"/>
      <protection locked="0"/>
    </xf>
    <xf numFmtId="0" fontId="11" fillId="0" borderId="12" xfId="0" applyFont="1" applyBorder="1" applyAlignment="1" applyProtection="1">
      <alignment horizontal="left" vertical="center" shrinkToFit="1"/>
      <protection locked="0"/>
    </xf>
    <xf numFmtId="0" fontId="11" fillId="0" borderId="4" xfId="0" applyFont="1" applyBorder="1" applyAlignment="1" applyProtection="1">
      <alignment horizontal="left" vertical="center" shrinkToFit="1"/>
      <protection locked="0"/>
    </xf>
    <xf numFmtId="0" fontId="11" fillId="0" borderId="0" xfId="0" applyFont="1" applyAlignment="1" applyProtection="1">
      <alignment horizontal="left" vertical="center" shrinkToFit="1"/>
      <protection locked="0"/>
    </xf>
    <xf numFmtId="0" fontId="4" fillId="0" borderId="6" xfId="0" applyFont="1" applyBorder="1" applyAlignment="1" applyProtection="1">
      <alignment vertical="center"/>
      <protection locked="0"/>
    </xf>
    <xf numFmtId="0" fontId="4" fillId="0" borderId="7" xfId="0" applyFont="1" applyBorder="1" applyAlignment="1" applyProtection="1">
      <alignment vertical="center"/>
      <protection locked="0"/>
    </xf>
    <xf numFmtId="0" fontId="4" fillId="0" borderId="18"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176" fontId="4" fillId="0" borderId="18" xfId="0" applyNumberFormat="1" applyFont="1" applyBorder="1" applyAlignment="1" applyProtection="1">
      <alignment horizontal="center" vertical="center"/>
      <protection locked="0"/>
    </xf>
    <xf numFmtId="176" fontId="4" fillId="0" borderId="19" xfId="0" applyNumberFormat="1" applyFont="1" applyBorder="1" applyAlignment="1" applyProtection="1">
      <alignment horizontal="center" vertical="center"/>
      <protection locked="0"/>
    </xf>
    <xf numFmtId="176" fontId="4" fillId="0" borderId="20" xfId="0" applyNumberFormat="1" applyFont="1" applyBorder="1" applyAlignment="1" applyProtection="1">
      <alignment horizontal="center" vertical="center"/>
      <protection locked="0"/>
    </xf>
    <xf numFmtId="0" fontId="4" fillId="0" borderId="24" xfId="0" applyFont="1" applyBorder="1" applyAlignment="1" applyProtection="1">
      <alignment horizontal="left" vertical="center" shrinkToFit="1"/>
      <protection locked="0"/>
    </xf>
    <xf numFmtId="0" fontId="4" fillId="0" borderId="12" xfId="0" applyFont="1" applyBorder="1" applyAlignment="1" applyProtection="1">
      <alignment horizontal="left" vertical="center" shrinkToFit="1"/>
      <protection locked="0"/>
    </xf>
    <xf numFmtId="0" fontId="4" fillId="0" borderId="33" xfId="0" applyFont="1" applyBorder="1" applyAlignment="1" applyProtection="1">
      <alignment horizontal="left" vertical="center" shrinkToFit="1"/>
      <protection locked="0"/>
    </xf>
    <xf numFmtId="0" fontId="4" fillId="0" borderId="47" xfId="0" applyFont="1" applyBorder="1" applyAlignment="1" applyProtection="1">
      <alignment horizontal="left" vertical="center" shrinkToFit="1"/>
      <protection locked="0"/>
    </xf>
    <xf numFmtId="0" fontId="4" fillId="0" borderId="48" xfId="0" applyFont="1" applyBorder="1" applyAlignment="1" applyProtection="1">
      <alignment horizontal="left" vertical="center" shrinkToFit="1"/>
      <protection locked="0"/>
    </xf>
    <xf numFmtId="0" fontId="4" fillId="0" borderId="34" xfId="0" applyFont="1" applyBorder="1" applyAlignment="1" applyProtection="1">
      <alignment horizontal="left" vertical="center" shrinkToFit="1"/>
      <protection locked="0"/>
    </xf>
    <xf numFmtId="3" fontId="4" fillId="0" borderId="63" xfId="0" applyNumberFormat="1" applyFont="1" applyBorder="1" applyAlignment="1" applyProtection="1">
      <alignment horizontal="right" vertical="center" shrinkToFit="1"/>
      <protection locked="0"/>
    </xf>
    <xf numFmtId="3" fontId="4" fillId="0" borderId="64" xfId="0" applyNumberFormat="1" applyFont="1" applyBorder="1" applyAlignment="1" applyProtection="1">
      <alignment horizontal="right" vertical="center" shrinkToFit="1"/>
      <protection locked="0"/>
    </xf>
    <xf numFmtId="176" fontId="4" fillId="0" borderId="27" xfId="0" applyNumberFormat="1" applyFont="1" applyBorder="1" applyAlignment="1" applyProtection="1">
      <alignment horizontal="center" vertical="center"/>
      <protection locked="0"/>
    </xf>
    <xf numFmtId="176" fontId="4" fillId="0" borderId="28" xfId="0" applyNumberFormat="1" applyFont="1" applyBorder="1" applyAlignment="1" applyProtection="1">
      <alignment horizontal="center" vertical="center"/>
      <protection locked="0"/>
    </xf>
    <xf numFmtId="3" fontId="4" fillId="0" borderId="24" xfId="0" applyNumberFormat="1" applyFont="1" applyBorder="1" applyAlignment="1" applyProtection="1">
      <alignment horizontal="right" vertical="center" shrinkToFit="1"/>
      <protection locked="0"/>
    </xf>
    <xf numFmtId="3" fontId="4" fillId="0" borderId="21" xfId="0" applyNumberFormat="1" applyFont="1" applyBorder="1" applyAlignment="1" applyProtection="1">
      <alignment horizontal="right" vertical="center" shrinkToFit="1"/>
      <protection locked="0"/>
    </xf>
    <xf numFmtId="3" fontId="4" fillId="0" borderId="34" xfId="0" applyNumberFormat="1" applyFont="1" applyBorder="1" applyAlignment="1" applyProtection="1">
      <alignment horizontal="right" vertical="center" shrinkToFit="1"/>
      <protection locked="0"/>
    </xf>
    <xf numFmtId="0" fontId="4" fillId="0" borderId="49" xfId="0" applyFont="1" applyBorder="1" applyAlignment="1" applyProtection="1">
      <alignment horizontal="left" vertical="center" shrinkToFit="1"/>
      <protection locked="0"/>
    </xf>
    <xf numFmtId="0" fontId="4" fillId="0" borderId="50" xfId="0" applyFont="1" applyBorder="1" applyAlignment="1" applyProtection="1">
      <alignment horizontal="left" vertical="center" shrinkToFit="1"/>
      <protection locked="0"/>
    </xf>
    <xf numFmtId="0" fontId="4" fillId="0" borderId="35" xfId="0" applyFont="1" applyBorder="1" applyAlignment="1" applyProtection="1">
      <alignment horizontal="left" vertical="center" shrinkToFit="1"/>
      <protection locked="0"/>
    </xf>
    <xf numFmtId="3" fontId="4" fillId="0" borderId="35" xfId="0" applyNumberFormat="1" applyFont="1" applyBorder="1" applyAlignment="1" applyProtection="1">
      <alignment horizontal="right" vertical="center" shrinkToFit="1"/>
      <protection locked="0"/>
    </xf>
    <xf numFmtId="0" fontId="4" fillId="3" borderId="11" xfId="0" applyFont="1" applyFill="1" applyBorder="1" applyAlignment="1" applyProtection="1">
      <alignment vertical="top" wrapText="1"/>
      <protection locked="0"/>
    </xf>
    <xf numFmtId="0" fontId="4" fillId="3" borderId="12" xfId="0" applyFont="1" applyFill="1" applyBorder="1" applyAlignment="1" applyProtection="1">
      <alignment vertical="top" wrapText="1"/>
      <protection locked="0"/>
    </xf>
    <xf numFmtId="0" fontId="4" fillId="3" borderId="13" xfId="0" applyFont="1" applyFill="1" applyBorder="1" applyAlignment="1" applyProtection="1">
      <alignment vertical="top" wrapText="1"/>
      <protection locked="0"/>
    </xf>
    <xf numFmtId="0" fontId="4" fillId="3" borderId="4" xfId="0" applyFont="1" applyFill="1" applyBorder="1" applyAlignment="1" applyProtection="1">
      <alignment vertical="top" wrapText="1"/>
      <protection locked="0"/>
    </xf>
    <xf numFmtId="0" fontId="4" fillId="3" borderId="0" xfId="0" applyFont="1" applyFill="1" applyAlignment="1" applyProtection="1">
      <alignment vertical="top" wrapText="1"/>
      <protection locked="0"/>
    </xf>
    <xf numFmtId="0" fontId="4" fillId="3" borderId="5" xfId="0" applyFont="1" applyFill="1" applyBorder="1" applyAlignment="1" applyProtection="1">
      <alignment vertical="top" wrapText="1"/>
      <protection locked="0"/>
    </xf>
    <xf numFmtId="0" fontId="4" fillId="3" borderId="6" xfId="0" applyFont="1" applyFill="1" applyBorder="1" applyAlignment="1" applyProtection="1">
      <alignment vertical="top" wrapText="1"/>
      <protection locked="0"/>
    </xf>
    <xf numFmtId="0" fontId="4" fillId="3" borderId="7" xfId="0" applyFont="1" applyFill="1" applyBorder="1" applyAlignment="1" applyProtection="1">
      <alignment vertical="top" wrapText="1"/>
      <protection locked="0"/>
    </xf>
    <xf numFmtId="0" fontId="4" fillId="3" borderId="8" xfId="0" applyFont="1" applyFill="1" applyBorder="1" applyAlignment="1" applyProtection="1">
      <alignment vertical="top" wrapText="1"/>
      <protection locked="0"/>
    </xf>
    <xf numFmtId="0" fontId="4" fillId="0" borderId="9" xfId="0" applyFont="1" applyBorder="1" applyAlignment="1" applyProtection="1">
      <alignment horizontal="left" vertical="center"/>
      <protection locked="0"/>
    </xf>
    <xf numFmtId="0" fontId="4" fillId="0" borderId="65" xfId="0" applyFont="1" applyBorder="1" applyAlignment="1" applyProtection="1">
      <alignment horizontal="left" vertical="center"/>
      <protection locked="0"/>
    </xf>
    <xf numFmtId="0" fontId="4" fillId="0" borderId="9" xfId="0" applyFont="1" applyBorder="1" applyAlignment="1" applyProtection="1">
      <alignment horizontal="left" vertical="distributed"/>
      <protection locked="0"/>
    </xf>
    <xf numFmtId="0" fontId="4" fillId="0" borderId="65" xfId="0" applyFont="1" applyBorder="1" applyAlignment="1" applyProtection="1">
      <alignment horizontal="left" vertical="distributed"/>
      <protection locked="0"/>
    </xf>
    <xf numFmtId="49" fontId="4" fillId="0" borderId="9" xfId="0" applyNumberFormat="1" applyFont="1" applyBorder="1" applyAlignment="1" applyProtection="1">
      <alignment horizontal="left" vertical="distributed"/>
      <protection locked="0"/>
    </xf>
    <xf numFmtId="49" fontId="4" fillId="0" borderId="65" xfId="0" applyNumberFormat="1" applyFont="1" applyBorder="1" applyAlignment="1" applyProtection="1">
      <alignment horizontal="left" vertical="distributed"/>
      <protection locked="0"/>
    </xf>
    <xf numFmtId="49" fontId="4" fillId="0" borderId="17" xfId="0" applyNumberFormat="1" applyFont="1" applyBorder="1" applyAlignment="1" applyProtection="1">
      <alignment horizontal="left" vertical="distributed"/>
      <protection locked="0"/>
    </xf>
    <xf numFmtId="49" fontId="4" fillId="0" borderId="66" xfId="0" applyNumberFormat="1" applyFont="1" applyBorder="1" applyAlignment="1" applyProtection="1">
      <alignment horizontal="left" vertical="distributed"/>
      <protection locked="0"/>
    </xf>
  </cellXfs>
  <cellStyles count="3">
    <cellStyle name="タイトル" xfId="2" builtinId="15"/>
    <cellStyle name="桁区切り" xfId="1" builtinId="6"/>
    <cellStyle name="標準" xfId="0" builtinId="0"/>
  </cellStyles>
  <dxfs count="0"/>
  <tableStyles count="0" defaultTableStyle="TableStyleMedium2" defaultPivotStyle="PivotStyleMedium9"/>
  <colors>
    <mruColors>
      <color rgb="FFF9EEED"/>
      <color rgb="FFDAF2D0"/>
      <color rgb="FFFFFFCC"/>
      <color rgb="FFF5E4E3"/>
      <color rgb="FFA0A0A0"/>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18</xdr:col>
      <xdr:colOff>488845</xdr:colOff>
      <xdr:row>10</xdr:row>
      <xdr:rowOff>53569</xdr:rowOff>
    </xdr:from>
    <xdr:to>
      <xdr:col>28</xdr:col>
      <xdr:colOff>336752</xdr:colOff>
      <xdr:row>12</xdr:row>
      <xdr:rowOff>190500</xdr:rowOff>
    </xdr:to>
    <xdr:sp macro="" textlink="">
      <xdr:nvSpPr>
        <xdr:cNvPr id="2" name="正方形/長方形 1">
          <a:extLst>
            <a:ext uri="{FF2B5EF4-FFF2-40B4-BE49-F238E27FC236}">
              <a16:creationId xmlns:a16="http://schemas.microsoft.com/office/drawing/2014/main" id="{E6930761-7EE1-477A-8137-3F1A469FC5B8}"/>
            </a:ext>
          </a:extLst>
        </xdr:cNvPr>
        <xdr:cNvSpPr/>
      </xdr:nvSpPr>
      <xdr:spPr>
        <a:xfrm>
          <a:off x="11088809" y="2353176"/>
          <a:ext cx="6025550" cy="830895"/>
        </a:xfrm>
        <a:prstGeom prst="rect">
          <a:avLst/>
        </a:prstGeom>
        <a:solidFill>
          <a:srgbClr val="FFFFCC"/>
        </a:solidFill>
        <a:ln w="12700" cmpd="sng"/>
      </xdr:spPr>
      <xdr:style>
        <a:lnRef idx="1">
          <a:schemeClr val="accent4"/>
        </a:lnRef>
        <a:fillRef idx="2">
          <a:schemeClr val="accent4"/>
        </a:fillRef>
        <a:effectRef idx="1">
          <a:schemeClr val="accent4"/>
        </a:effectRef>
        <a:fontRef idx="minor">
          <a:schemeClr val="dk1"/>
        </a:fontRef>
      </xdr:style>
      <xdr:txBody>
        <a:bodyPr vertOverflow="clip" horzOverflow="clip" lIns="36000" tIns="0" rIns="0" bIns="0" rtlCol="0" anchor="t"/>
        <a:lstStyle/>
        <a:p>
          <a:pPr algn="l"/>
          <a:r>
            <a:rPr kumimoji="1" lang="en-US" altLang="ja-JP" sz="1100">
              <a:solidFill>
                <a:sysClr val="windowText" lastClr="000000"/>
              </a:solidFill>
              <a:latin typeface="Meiryo UI" panose="020B0604030504040204" pitchFamily="50" charset="-128"/>
              <a:ea typeface="Meiryo UI" panose="020B0604030504040204" pitchFamily="50" charset="-128"/>
            </a:rPr>
            <a:t>※</a:t>
          </a:r>
          <a:r>
            <a:rPr kumimoji="1" lang="ja-JP" altLang="en-US" sz="1100">
              <a:solidFill>
                <a:sysClr val="windowText" lastClr="000000"/>
              </a:solidFill>
              <a:latin typeface="Meiryo UI" panose="020B0604030504040204" pitchFamily="50" charset="-128"/>
              <a:ea typeface="Meiryo UI" panose="020B0604030504040204" pitchFamily="50" charset="-128"/>
            </a:rPr>
            <a:t>リース事業者とリース契約を締結のうえ新たに購入するものを対象に補助申請を受ける場合にあっては、</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100">
              <a:solidFill>
                <a:sysClr val="windowText" lastClr="000000"/>
              </a:solidFill>
              <a:latin typeface="Meiryo UI" panose="020B0604030504040204" pitchFamily="50" charset="-128"/>
              <a:ea typeface="Meiryo UI" panose="020B0604030504040204" pitchFamily="50" charset="-128"/>
            </a:rPr>
            <a:t>　 ５年以上のリース契約を締結しているものに限り、本事業における補助対象となることに留意すること。</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100">
              <a:solidFill>
                <a:sysClr val="windowText" lastClr="000000"/>
              </a:solidFill>
              <a:latin typeface="Meiryo UI" panose="020B0604030504040204" pitchFamily="50" charset="-128"/>
              <a:ea typeface="Meiryo UI" panose="020B0604030504040204" pitchFamily="50" charset="-128"/>
            </a:rPr>
            <a:t>　（中間報告時にこれを証明するものとして、リース契約書の写しの提出を求める。）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1666875</xdr:colOff>
      <xdr:row>8</xdr:row>
      <xdr:rowOff>95250</xdr:rowOff>
    </xdr:from>
    <xdr:to>
      <xdr:col>4</xdr:col>
      <xdr:colOff>1276350</xdr:colOff>
      <xdr:row>27</xdr:row>
      <xdr:rowOff>9525</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666875" y="1466850"/>
          <a:ext cx="7419975" cy="3171825"/>
        </a:xfrm>
        <a:prstGeom prst="rect">
          <a:avLst/>
        </a:prstGeom>
        <a:solidFill>
          <a:schemeClr val="lt1"/>
        </a:solidFill>
        <a:ln w="317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kumimoji="1" lang="en-US" altLang="ja-JP" sz="3600">
            <a:solidFill>
              <a:srgbClr val="FF0000"/>
            </a:solidFill>
          </a:endParaRPr>
        </a:p>
        <a:p>
          <a:pPr algn="ctr"/>
          <a:r>
            <a:rPr kumimoji="1" lang="ja-JP" altLang="en-US" sz="3600">
              <a:solidFill>
                <a:srgbClr val="FF0000"/>
              </a:solidFill>
            </a:rPr>
            <a:t>記入例作成用シート</a:t>
          </a:r>
          <a:endParaRPr kumimoji="1" lang="en-US" altLang="ja-JP" sz="3600">
            <a:solidFill>
              <a:srgbClr val="FF0000"/>
            </a:solidFill>
          </a:endParaRPr>
        </a:p>
        <a:p>
          <a:pPr algn="ctr"/>
          <a:endParaRPr kumimoji="1" lang="en-US" altLang="ja-JP" sz="3600">
            <a:solidFill>
              <a:srgbClr val="FF0000"/>
            </a:solidFill>
          </a:endParaRPr>
        </a:p>
        <a:p>
          <a:pPr algn="ctr"/>
          <a:r>
            <a:rPr kumimoji="1" lang="ja-JP" altLang="en-US" sz="3600">
              <a:solidFill>
                <a:srgbClr val="FF0000"/>
              </a:solidFill>
            </a:rPr>
            <a:t>（</a:t>
          </a:r>
          <a:r>
            <a:rPr kumimoji="1" lang="en-US" altLang="ja-JP" sz="3600">
              <a:solidFill>
                <a:srgbClr val="FF0000"/>
              </a:solidFill>
            </a:rPr>
            <a:t>HP</a:t>
          </a:r>
          <a:r>
            <a:rPr kumimoji="1" lang="ja-JP" altLang="en-US" sz="3600">
              <a:solidFill>
                <a:srgbClr val="FF0000"/>
              </a:solidFill>
            </a:rPr>
            <a:t>掲載時には当シート非表示）</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AH73"/>
  <sheetViews>
    <sheetView showGridLines="0" showZeros="0" tabSelected="1" view="pageBreakPreview" zoomScale="70" zoomScaleNormal="85" zoomScaleSheetLayoutView="70" workbookViewId="0">
      <selection activeCell="B6" sqref="B6:F9"/>
    </sheetView>
  </sheetViews>
  <sheetFormatPr defaultColWidth="9" defaultRowHeight="15" x14ac:dyDescent="0.3"/>
  <cols>
    <col min="1" max="1" width="1.33203125" style="82" customWidth="1"/>
    <col min="2" max="2" width="13.88671875" style="82" customWidth="1"/>
    <col min="3" max="3" width="7.33203125" style="82" customWidth="1"/>
    <col min="4" max="4" width="17.109375" style="82" customWidth="1"/>
    <col min="5" max="9" width="9" style="82"/>
    <col min="10" max="10" width="0.88671875" style="82" customWidth="1"/>
    <col min="11" max="14" width="9" style="82"/>
    <col min="15" max="15" width="12.109375" style="82" customWidth="1"/>
    <col min="16" max="16" width="12.77734375" style="82" customWidth="1"/>
    <col min="17" max="17" width="5.5546875" style="82" customWidth="1"/>
    <col min="18" max="18" width="1.5546875" style="82" customWidth="1"/>
    <col min="19" max="19" width="7.5546875" style="83" customWidth="1"/>
    <col min="20" max="20" width="9" style="84"/>
    <col min="21" max="22" width="9" style="83"/>
    <col min="23" max="23" width="5.44140625" style="83" customWidth="1"/>
    <col min="24" max="27" width="9" style="83"/>
    <col min="28" max="28" width="13.33203125" style="83" customWidth="1"/>
    <col min="29" max="30" width="9" style="83"/>
    <col min="31" max="31" width="15.44140625" style="83" customWidth="1"/>
    <col min="32" max="33" width="9" style="83"/>
    <col min="34" max="34" width="41.33203125" style="83" customWidth="1"/>
    <col min="35" max="16384" width="9" style="83"/>
  </cols>
  <sheetData>
    <row r="1" spans="1:34" s="18" customFormat="1" ht="5.0999999999999996" customHeight="1" x14ac:dyDescent="0.3">
      <c r="A1" s="17"/>
      <c r="B1" s="17"/>
      <c r="C1" s="17"/>
      <c r="D1" s="17"/>
      <c r="E1" s="17"/>
      <c r="F1" s="17"/>
      <c r="G1" s="17"/>
      <c r="H1" s="17"/>
      <c r="I1" s="17"/>
      <c r="J1" s="17"/>
      <c r="K1" s="17"/>
      <c r="L1" s="17"/>
      <c r="M1" s="17"/>
      <c r="N1" s="17"/>
      <c r="O1" s="17"/>
      <c r="P1" s="17"/>
      <c r="Q1" s="17"/>
      <c r="R1" s="17"/>
      <c r="T1" s="19"/>
    </row>
    <row r="2" spans="1:34" s="18" customFormat="1" ht="24" customHeight="1" x14ac:dyDescent="0.45">
      <c r="A2" s="17"/>
      <c r="B2" s="20" t="s">
        <v>0</v>
      </c>
      <c r="C2" s="17"/>
      <c r="D2" s="17"/>
      <c r="E2" s="17"/>
      <c r="F2" s="17"/>
      <c r="G2" s="17"/>
      <c r="H2" s="17"/>
      <c r="I2" s="17"/>
      <c r="J2" s="17"/>
      <c r="K2" s="17"/>
      <c r="L2" s="17"/>
      <c r="M2" s="17"/>
      <c r="N2" s="17"/>
      <c r="O2" s="17"/>
      <c r="P2" s="116" t="s">
        <v>104</v>
      </c>
      <c r="Q2" s="117"/>
      <c r="R2" s="17"/>
      <c r="S2" s="6" t="s">
        <v>1</v>
      </c>
      <c r="T2" s="21"/>
      <c r="U2" s="22"/>
      <c r="V2" s="22"/>
      <c r="W2" s="22"/>
      <c r="X2" s="23" t="s">
        <v>148</v>
      </c>
      <c r="Y2" s="22"/>
      <c r="Z2" s="22"/>
      <c r="AA2" s="22"/>
      <c r="AB2" s="22"/>
      <c r="AC2" s="22"/>
      <c r="AD2" s="22"/>
      <c r="AE2" s="22"/>
    </row>
    <row r="3" spans="1:34" s="18" customFormat="1" ht="4.8" hidden="1" customHeight="1" x14ac:dyDescent="0.3">
      <c r="A3" s="17"/>
      <c r="B3" s="17"/>
      <c r="C3" s="17"/>
      <c r="D3" s="17"/>
      <c r="E3" s="17"/>
      <c r="F3" s="17"/>
      <c r="G3" s="17"/>
      <c r="H3" s="17"/>
      <c r="I3" s="17"/>
      <c r="J3" s="17"/>
      <c r="K3" s="17"/>
      <c r="L3" s="17"/>
      <c r="M3" s="17"/>
      <c r="N3" s="17"/>
      <c r="O3" s="17"/>
      <c r="P3" s="17"/>
      <c r="Q3" s="24"/>
      <c r="R3" s="17"/>
      <c r="T3" s="25"/>
      <c r="U3" s="17"/>
      <c r="V3" s="17"/>
      <c r="W3" s="17"/>
      <c r="X3" s="17"/>
      <c r="Y3" s="17"/>
      <c r="Z3" s="17"/>
      <c r="AA3" s="17"/>
      <c r="AB3" s="17"/>
      <c r="AC3" s="17"/>
      <c r="AD3" s="17"/>
      <c r="AE3" s="17"/>
    </row>
    <row r="4" spans="1:34" s="18" customFormat="1" ht="37.799999999999997" customHeight="1" thickBot="1" x14ac:dyDescent="0.4">
      <c r="A4" s="17"/>
      <c r="B4" s="237" t="s">
        <v>3</v>
      </c>
      <c r="C4" s="237"/>
      <c r="D4" s="237"/>
      <c r="E4" s="237"/>
      <c r="F4" s="237"/>
      <c r="G4" s="237"/>
      <c r="H4" s="237"/>
      <c r="I4" s="237"/>
      <c r="J4" s="237"/>
      <c r="K4" s="237"/>
      <c r="L4" s="237"/>
      <c r="M4" s="237"/>
      <c r="N4" s="237"/>
      <c r="O4" s="237"/>
      <c r="P4" s="237"/>
      <c r="Q4" s="237"/>
      <c r="R4" s="17"/>
      <c r="S4" s="26"/>
      <c r="T4" s="27" t="s">
        <v>140</v>
      </c>
      <c r="U4" s="27"/>
      <c r="V4" s="27"/>
      <c r="W4" s="27"/>
      <c r="X4" s="27"/>
      <c r="Y4" s="27"/>
      <c r="Z4" s="27"/>
      <c r="AA4" s="27"/>
      <c r="AB4" s="27"/>
      <c r="AC4" s="27"/>
      <c r="AD4" s="27"/>
      <c r="AE4" s="27"/>
      <c r="AF4" s="26"/>
      <c r="AG4" s="26"/>
      <c r="AH4" s="26"/>
    </row>
    <row r="5" spans="1:34" s="18" customFormat="1" ht="18" customHeight="1" x14ac:dyDescent="0.35">
      <c r="A5" s="17"/>
      <c r="B5" s="238" t="s">
        <v>2</v>
      </c>
      <c r="C5" s="239"/>
      <c r="D5" s="239"/>
      <c r="E5" s="239"/>
      <c r="F5" s="239"/>
      <c r="G5" s="240"/>
      <c r="H5" s="28"/>
      <c r="I5" s="17"/>
      <c r="J5" s="17"/>
      <c r="K5" s="17"/>
      <c r="L5" s="17"/>
      <c r="M5" s="17"/>
      <c r="N5" s="17"/>
      <c r="O5" s="17"/>
      <c r="P5" s="17"/>
      <c r="Q5" s="24"/>
      <c r="R5" s="17"/>
      <c r="S5" s="26"/>
      <c r="T5" s="29" t="s">
        <v>141</v>
      </c>
      <c r="U5" s="27"/>
      <c r="V5" s="27"/>
      <c r="W5" s="27"/>
      <c r="X5" s="27"/>
      <c r="Y5" s="27"/>
      <c r="Z5" s="27"/>
      <c r="AA5" s="27"/>
      <c r="AB5" s="27"/>
      <c r="AC5" s="27"/>
      <c r="AD5" s="27"/>
      <c r="AE5" s="27"/>
      <c r="AF5" s="26"/>
      <c r="AG5" s="26"/>
      <c r="AH5" s="26"/>
    </row>
    <row r="6" spans="1:34" s="18" customFormat="1" ht="28.8" customHeight="1" x14ac:dyDescent="0.35">
      <c r="A6" s="17"/>
      <c r="B6" s="241" t="s">
        <v>105</v>
      </c>
      <c r="C6" s="242"/>
      <c r="D6" s="242"/>
      <c r="E6" s="242"/>
      <c r="F6" s="242"/>
      <c r="G6" s="247" t="s">
        <v>4</v>
      </c>
      <c r="H6" s="28"/>
      <c r="I6" s="158" t="s">
        <v>54</v>
      </c>
      <c r="J6" s="159"/>
      <c r="K6" s="159"/>
      <c r="L6" s="159"/>
      <c r="M6" s="159"/>
      <c r="N6" s="159"/>
      <c r="O6" s="159"/>
      <c r="P6" s="159"/>
      <c r="Q6" s="160"/>
      <c r="R6" s="17"/>
      <c r="S6" s="26"/>
      <c r="T6" s="30" t="s">
        <v>142</v>
      </c>
      <c r="U6" s="27"/>
      <c r="V6" s="27"/>
      <c r="W6" s="27"/>
      <c r="X6" s="27"/>
      <c r="Y6" s="27"/>
      <c r="Z6" s="27"/>
      <c r="AA6" s="27"/>
      <c r="AB6" s="27"/>
      <c r="AC6" s="27"/>
      <c r="AD6" s="27"/>
      <c r="AE6" s="27"/>
      <c r="AF6" s="26"/>
      <c r="AG6" s="26"/>
      <c r="AH6" s="26"/>
    </row>
    <row r="7" spans="1:34" s="18" customFormat="1" ht="39" customHeight="1" x14ac:dyDescent="0.35">
      <c r="A7" s="17"/>
      <c r="B7" s="243"/>
      <c r="C7" s="244"/>
      <c r="D7" s="244"/>
      <c r="E7" s="244"/>
      <c r="F7" s="244"/>
      <c r="G7" s="248"/>
      <c r="H7" s="17"/>
      <c r="I7" s="161"/>
      <c r="J7" s="162"/>
      <c r="K7" s="162"/>
      <c r="L7" s="162"/>
      <c r="M7" s="162"/>
      <c r="N7" s="162"/>
      <c r="O7" s="162"/>
      <c r="P7" s="162"/>
      <c r="Q7" s="163"/>
      <c r="R7" s="17"/>
      <c r="S7" s="26"/>
      <c r="T7" s="31" t="s">
        <v>143</v>
      </c>
      <c r="U7" s="27"/>
      <c r="V7" s="27"/>
      <c r="W7" s="27"/>
      <c r="X7" s="27"/>
      <c r="Y7" s="27"/>
      <c r="Z7" s="27"/>
      <c r="AA7" s="27"/>
      <c r="AB7" s="27"/>
      <c r="AC7" s="27"/>
      <c r="AD7" s="27"/>
      <c r="AE7" s="27"/>
      <c r="AF7" s="26"/>
      <c r="AG7" s="32"/>
      <c r="AH7" s="26"/>
    </row>
    <row r="8" spans="1:34" s="18" customFormat="1" ht="16.8" customHeight="1" x14ac:dyDescent="0.35">
      <c r="A8" s="17"/>
      <c r="B8" s="243"/>
      <c r="C8" s="244"/>
      <c r="D8" s="244"/>
      <c r="E8" s="244"/>
      <c r="F8" s="244"/>
      <c r="G8" s="248"/>
      <c r="H8" s="17"/>
      <c r="I8" s="17"/>
      <c r="J8" s="17"/>
      <c r="K8" s="17"/>
      <c r="L8" s="17"/>
      <c r="M8" s="17"/>
      <c r="N8" s="17"/>
      <c r="O8" s="17"/>
      <c r="P8" s="17"/>
      <c r="Q8" s="17"/>
      <c r="R8" s="17"/>
      <c r="S8" s="26"/>
      <c r="T8" s="33" t="s">
        <v>161</v>
      </c>
      <c r="U8" s="26"/>
      <c r="V8" s="26"/>
      <c r="W8" s="26"/>
      <c r="X8" s="34"/>
      <c r="Y8" s="27"/>
      <c r="Z8" s="27"/>
      <c r="AA8" s="27"/>
      <c r="AB8" s="27"/>
      <c r="AC8" s="27"/>
      <c r="AD8" s="27"/>
      <c r="AE8" s="27"/>
      <c r="AF8" s="26"/>
      <c r="AG8" s="26"/>
      <c r="AH8" s="26"/>
    </row>
    <row r="9" spans="1:34" s="18" customFormat="1" ht="5.0999999999999996" customHeight="1" thickBot="1" x14ac:dyDescent="0.4">
      <c r="A9" s="17"/>
      <c r="B9" s="245"/>
      <c r="C9" s="246"/>
      <c r="D9" s="246"/>
      <c r="E9" s="246"/>
      <c r="F9" s="246"/>
      <c r="G9" s="249"/>
      <c r="H9" s="35"/>
      <c r="I9" s="36"/>
      <c r="J9" s="164"/>
      <c r="K9" s="164"/>
      <c r="L9" s="164"/>
      <c r="M9" s="17"/>
      <c r="N9" s="17"/>
      <c r="O9" s="17"/>
      <c r="P9" s="17"/>
      <c r="Q9" s="17"/>
      <c r="R9" s="17"/>
      <c r="S9" s="26"/>
      <c r="T9" s="27"/>
      <c r="U9" s="27"/>
      <c r="V9" s="27"/>
      <c r="W9" s="27"/>
      <c r="X9" s="27"/>
      <c r="Y9" s="27"/>
      <c r="Z9" s="27"/>
      <c r="AA9" s="27"/>
      <c r="AB9" s="27"/>
      <c r="AC9" s="27"/>
      <c r="AD9" s="27"/>
      <c r="AE9" s="27"/>
      <c r="AF9" s="26"/>
      <c r="AG9" s="26"/>
      <c r="AH9" s="26"/>
    </row>
    <row r="10" spans="1:34" s="18" customFormat="1" ht="20.399999999999999" customHeight="1" thickBot="1" x14ac:dyDescent="0.4">
      <c r="A10" s="17"/>
      <c r="B10" s="17"/>
      <c r="C10" s="17"/>
      <c r="D10" s="17"/>
      <c r="E10" s="17"/>
      <c r="F10" s="17"/>
      <c r="G10" s="17"/>
      <c r="H10" s="17"/>
      <c r="I10" s="17"/>
      <c r="J10" s="17"/>
      <c r="K10" s="17"/>
      <c r="L10" s="17"/>
      <c r="M10" s="17"/>
      <c r="N10" s="17"/>
      <c r="O10" s="17"/>
      <c r="P10" s="17"/>
      <c r="Q10" s="17"/>
      <c r="R10" s="17"/>
      <c r="S10" s="26"/>
      <c r="T10" s="37" t="s">
        <v>144</v>
      </c>
      <c r="U10" s="27"/>
      <c r="V10" s="27"/>
      <c r="W10" s="27"/>
      <c r="X10" s="27"/>
      <c r="Y10" s="27"/>
      <c r="Z10" s="27"/>
      <c r="AA10" s="27"/>
      <c r="AB10" s="27"/>
      <c r="AC10" s="27"/>
      <c r="AD10" s="27"/>
      <c r="AE10" s="27"/>
      <c r="AF10" s="26"/>
      <c r="AG10" s="26"/>
      <c r="AH10" s="26"/>
    </row>
    <row r="11" spans="1:34" s="18" customFormat="1" ht="36" customHeight="1" x14ac:dyDescent="0.35">
      <c r="A11" s="17"/>
      <c r="B11" s="165" t="s">
        <v>5</v>
      </c>
      <c r="C11" s="166"/>
      <c r="D11" s="166"/>
      <c r="E11" s="166"/>
      <c r="F11" s="166"/>
      <c r="G11" s="166"/>
      <c r="H11" s="166"/>
      <c r="I11" s="167"/>
      <c r="K11" s="168" t="s">
        <v>6</v>
      </c>
      <c r="L11" s="169"/>
      <c r="M11" s="174" t="s">
        <v>7</v>
      </c>
      <c r="N11" s="176">
        <f>SUM(N13:P15)</f>
        <v>7293000</v>
      </c>
      <c r="O11" s="177"/>
      <c r="P11" s="177"/>
      <c r="Q11" s="178"/>
      <c r="R11" s="17"/>
      <c r="S11" s="26"/>
      <c r="T11" s="37"/>
      <c r="U11" s="27"/>
      <c r="V11" s="27"/>
      <c r="W11" s="27"/>
      <c r="X11" s="27"/>
      <c r="Y11" s="27"/>
      <c r="Z11" s="27"/>
      <c r="AA11" s="27"/>
      <c r="AB11" s="27"/>
      <c r="AC11" s="27"/>
      <c r="AD11" s="27"/>
      <c r="AE11" s="27"/>
      <c r="AF11" s="26"/>
      <c r="AG11" s="26"/>
      <c r="AH11" s="26"/>
    </row>
    <row r="12" spans="1:34" s="18" customFormat="1" ht="18" customHeight="1" x14ac:dyDescent="0.35">
      <c r="A12" s="17"/>
      <c r="B12" s="182" t="s">
        <v>55</v>
      </c>
      <c r="C12" s="183"/>
      <c r="D12" s="184"/>
      <c r="E12" s="184"/>
      <c r="F12" s="184"/>
      <c r="G12" s="184"/>
      <c r="H12" s="184"/>
      <c r="I12" s="185"/>
      <c r="K12" s="170"/>
      <c r="L12" s="171"/>
      <c r="M12" s="175"/>
      <c r="N12" s="179"/>
      <c r="O12" s="180"/>
      <c r="P12" s="180"/>
      <c r="Q12" s="181"/>
      <c r="R12" s="17"/>
      <c r="S12" s="26"/>
      <c r="T12" s="27"/>
      <c r="U12" s="27"/>
      <c r="V12" s="27"/>
      <c r="W12" s="27"/>
      <c r="X12" s="27"/>
      <c r="Y12" s="27"/>
      <c r="Z12" s="27"/>
      <c r="AA12" s="27"/>
      <c r="AB12" s="27"/>
      <c r="AC12" s="27"/>
      <c r="AD12" s="27"/>
      <c r="AE12" s="27"/>
      <c r="AF12" s="26"/>
      <c r="AG12" s="26"/>
      <c r="AH12" s="26"/>
    </row>
    <row r="13" spans="1:34" s="18" customFormat="1" ht="18" customHeight="1" x14ac:dyDescent="0.35">
      <c r="A13" s="17"/>
      <c r="B13" s="182"/>
      <c r="C13" s="183"/>
      <c r="D13" s="186" t="s">
        <v>106</v>
      </c>
      <c r="E13" s="187"/>
      <c r="F13" s="187"/>
      <c r="G13" s="187"/>
      <c r="H13" s="187"/>
      <c r="I13" s="188"/>
      <c r="K13" s="170"/>
      <c r="L13" s="171"/>
      <c r="M13" s="189" t="s">
        <v>8</v>
      </c>
      <c r="N13" s="190">
        <f>SUM(O22:Q51)</f>
        <v>6630000</v>
      </c>
      <c r="O13" s="191"/>
      <c r="P13" s="191"/>
      <c r="Q13" s="192"/>
      <c r="R13" s="17"/>
      <c r="S13" s="26"/>
      <c r="T13" s="38"/>
      <c r="U13" s="27"/>
      <c r="V13" s="27"/>
      <c r="W13" s="27"/>
      <c r="X13" s="27"/>
      <c r="Y13" s="27"/>
      <c r="Z13" s="27"/>
      <c r="AA13" s="27"/>
      <c r="AB13" s="27"/>
      <c r="AC13" s="27"/>
      <c r="AD13" s="27"/>
      <c r="AE13" s="27"/>
      <c r="AF13" s="26"/>
      <c r="AG13" s="26"/>
      <c r="AH13" s="26"/>
    </row>
    <row r="14" spans="1:34" s="18" customFormat="1" ht="18" customHeight="1" x14ac:dyDescent="0.35">
      <c r="A14" s="17"/>
      <c r="B14" s="182"/>
      <c r="C14" s="183"/>
      <c r="D14" s="193"/>
      <c r="E14" s="193"/>
      <c r="F14" s="193"/>
      <c r="G14" s="193"/>
      <c r="H14" s="193"/>
      <c r="I14" s="194"/>
      <c r="K14" s="170"/>
      <c r="L14" s="171"/>
      <c r="M14" s="175"/>
      <c r="N14" s="179"/>
      <c r="O14" s="180"/>
      <c r="P14" s="180"/>
      <c r="Q14" s="181"/>
      <c r="R14" s="17"/>
      <c r="S14" s="26"/>
      <c r="T14" s="38"/>
      <c r="U14" s="26"/>
      <c r="V14" s="26"/>
      <c r="W14" s="26"/>
      <c r="X14" s="26"/>
      <c r="Y14" s="27"/>
      <c r="Z14" s="27"/>
      <c r="AA14" s="27"/>
      <c r="AB14" s="27"/>
      <c r="AC14" s="27"/>
      <c r="AD14" s="27"/>
      <c r="AE14" s="27"/>
      <c r="AF14" s="26"/>
      <c r="AG14" s="26"/>
      <c r="AH14" s="26"/>
    </row>
    <row r="15" spans="1:34" s="18" customFormat="1" ht="18" customHeight="1" x14ac:dyDescent="0.35">
      <c r="A15" s="17"/>
      <c r="B15" s="182" t="s">
        <v>9</v>
      </c>
      <c r="C15" s="183"/>
      <c r="D15" s="195" t="s">
        <v>107</v>
      </c>
      <c r="E15" s="195"/>
      <c r="F15" s="195"/>
      <c r="G15" s="195"/>
      <c r="H15" s="195"/>
      <c r="I15" s="196"/>
      <c r="K15" s="172"/>
      <c r="L15" s="173"/>
      <c r="M15" s="39" t="s">
        <v>10</v>
      </c>
      <c r="N15" s="197">
        <f>O58*0.1</f>
        <v>663000</v>
      </c>
      <c r="O15" s="198"/>
      <c r="P15" s="198"/>
      <c r="Q15" s="199"/>
      <c r="R15" s="17"/>
      <c r="S15" s="26"/>
      <c r="T15" s="33" t="s">
        <v>149</v>
      </c>
      <c r="U15" s="26"/>
      <c r="V15" s="26"/>
      <c r="W15" s="26"/>
      <c r="X15" s="26"/>
      <c r="Y15" s="26"/>
      <c r="Z15" s="26"/>
      <c r="AA15" s="26"/>
      <c r="AB15" s="26"/>
      <c r="AC15" s="27"/>
      <c r="AD15" s="27"/>
      <c r="AE15" s="27"/>
      <c r="AF15" s="26"/>
      <c r="AG15" s="26"/>
      <c r="AH15" s="26"/>
    </row>
    <row r="16" spans="1:34" s="18" customFormat="1" ht="18" customHeight="1" x14ac:dyDescent="0.35">
      <c r="A16" s="17"/>
      <c r="B16" s="182" t="s">
        <v>11</v>
      </c>
      <c r="C16" s="183"/>
      <c r="D16" s="195" t="s">
        <v>108</v>
      </c>
      <c r="E16" s="195"/>
      <c r="F16" s="195"/>
      <c r="G16" s="195"/>
      <c r="H16" s="195"/>
      <c r="I16" s="196"/>
      <c r="K16" s="250" t="s">
        <v>12</v>
      </c>
      <c r="L16" s="251"/>
      <c r="M16" s="252"/>
      <c r="N16" s="253" t="s">
        <v>13</v>
      </c>
      <c r="O16" s="254"/>
      <c r="P16" s="254"/>
      <c r="Q16" s="255"/>
      <c r="R16" s="17"/>
      <c r="S16" s="40" t="s">
        <v>16</v>
      </c>
      <c r="T16" s="38"/>
      <c r="U16" s="26"/>
      <c r="V16" s="26"/>
      <c r="W16" s="26"/>
      <c r="X16" s="26"/>
      <c r="Y16" s="26"/>
      <c r="Z16" s="26"/>
      <c r="AA16" s="26"/>
      <c r="AB16" s="26"/>
      <c r="AC16" s="27"/>
      <c r="AD16" s="27"/>
      <c r="AE16" s="27"/>
      <c r="AF16" s="26"/>
      <c r="AG16" s="26"/>
      <c r="AH16" s="26"/>
    </row>
    <row r="17" spans="1:34" s="18" customFormat="1" ht="18" customHeight="1" x14ac:dyDescent="0.35">
      <c r="A17" s="17"/>
      <c r="B17" s="182" t="s">
        <v>14</v>
      </c>
      <c r="C17" s="183"/>
      <c r="D17" s="256" t="s">
        <v>109</v>
      </c>
      <c r="E17" s="256"/>
      <c r="F17" s="256"/>
      <c r="G17" s="256"/>
      <c r="H17" s="256"/>
      <c r="I17" s="257"/>
      <c r="K17" s="250" t="s">
        <v>15</v>
      </c>
      <c r="L17" s="251"/>
      <c r="M17" s="252"/>
      <c r="N17" s="253" t="s">
        <v>111</v>
      </c>
      <c r="O17" s="254"/>
      <c r="P17" s="254"/>
      <c r="Q17" s="255"/>
      <c r="R17" s="17"/>
      <c r="S17" s="26"/>
      <c r="T17" s="203" t="s">
        <v>19</v>
      </c>
      <c r="U17" s="203"/>
      <c r="V17" s="27" t="s">
        <v>145</v>
      </c>
      <c r="W17" s="27"/>
      <c r="X17" s="27"/>
      <c r="Y17" s="27"/>
      <c r="Z17" s="27"/>
      <c r="AA17" s="27"/>
      <c r="AB17" s="26"/>
      <c r="AC17" s="26"/>
      <c r="AD17" s="26"/>
      <c r="AE17" s="27"/>
      <c r="AF17" s="26"/>
      <c r="AG17" s="26"/>
      <c r="AH17" s="26"/>
    </row>
    <row r="18" spans="1:34" s="18" customFormat="1" ht="18" customHeight="1" x14ac:dyDescent="0.35">
      <c r="A18" s="17"/>
      <c r="B18" s="182" t="s">
        <v>17</v>
      </c>
      <c r="C18" s="183"/>
      <c r="D18" s="256" t="s">
        <v>110</v>
      </c>
      <c r="E18" s="256"/>
      <c r="F18" s="256"/>
      <c r="G18" s="256"/>
      <c r="H18" s="256"/>
      <c r="I18" s="257"/>
      <c r="K18" s="250" t="s">
        <v>18</v>
      </c>
      <c r="L18" s="251"/>
      <c r="M18" s="252"/>
      <c r="N18" s="222" t="s">
        <v>112</v>
      </c>
      <c r="O18" s="223"/>
      <c r="P18" s="223"/>
      <c r="Q18" s="224"/>
      <c r="R18" s="17"/>
      <c r="S18" s="26"/>
      <c r="T18" s="41"/>
      <c r="U18" s="26"/>
      <c r="V18" s="26" t="s">
        <v>23</v>
      </c>
      <c r="W18" s="26"/>
      <c r="X18" s="26"/>
      <c r="Y18" s="26"/>
      <c r="Z18" s="26"/>
      <c r="AA18" s="26"/>
      <c r="AB18" s="26"/>
      <c r="AC18" s="27"/>
      <c r="AD18" s="27"/>
      <c r="AE18" s="27"/>
      <c r="AF18" s="26"/>
      <c r="AG18" s="26"/>
      <c r="AH18" s="26"/>
    </row>
    <row r="19" spans="1:34" s="18" customFormat="1" ht="18.600000000000001" customHeight="1" thickBot="1" x14ac:dyDescent="0.4">
      <c r="A19" s="17"/>
      <c r="B19" s="225" t="s">
        <v>20</v>
      </c>
      <c r="C19" s="226"/>
      <c r="D19" s="227" t="s">
        <v>109</v>
      </c>
      <c r="E19" s="227"/>
      <c r="F19" s="227"/>
      <c r="G19" s="227"/>
      <c r="H19" s="227"/>
      <c r="I19" s="228"/>
      <c r="K19" s="229" t="s">
        <v>21</v>
      </c>
      <c r="L19" s="230"/>
      <c r="M19" s="231"/>
      <c r="N19" s="232" t="s">
        <v>113</v>
      </c>
      <c r="O19" s="233"/>
      <c r="P19" s="118" t="s">
        <v>22</v>
      </c>
      <c r="Q19" s="119"/>
      <c r="R19" s="17"/>
      <c r="S19" s="26"/>
      <c r="T19" s="26"/>
      <c r="U19" s="42"/>
      <c r="V19" s="30"/>
      <c r="W19" s="26"/>
      <c r="X19" s="26"/>
      <c r="Y19" s="26"/>
      <c r="Z19" s="26"/>
      <c r="AA19" s="26"/>
      <c r="AB19" s="26"/>
      <c r="AC19" s="27"/>
      <c r="AD19" s="27"/>
      <c r="AE19" s="27"/>
      <c r="AF19" s="26"/>
      <c r="AG19" s="26"/>
      <c r="AH19" s="26"/>
    </row>
    <row r="20" spans="1:34" s="18" customFormat="1" ht="20.399999999999999" customHeight="1" thickBot="1" x14ac:dyDescent="0.4">
      <c r="A20" s="17"/>
      <c r="B20" s="17"/>
      <c r="C20" s="17"/>
      <c r="D20" s="17"/>
      <c r="E20" s="17"/>
      <c r="F20" s="17"/>
      <c r="G20" s="17"/>
      <c r="H20" s="17"/>
      <c r="I20" s="17"/>
      <c r="J20" s="17"/>
      <c r="K20" s="17"/>
      <c r="L20" s="17"/>
      <c r="M20" s="17"/>
      <c r="N20" s="17"/>
      <c r="O20" s="17"/>
      <c r="P20" s="17"/>
      <c r="Q20" s="17"/>
      <c r="R20" s="17"/>
      <c r="S20" s="26"/>
      <c r="T20" s="204" t="s">
        <v>31</v>
      </c>
      <c r="U20" s="204"/>
      <c r="V20" s="27" t="s">
        <v>146</v>
      </c>
      <c r="W20" s="26"/>
      <c r="X20" s="26"/>
      <c r="Y20" s="26"/>
      <c r="Z20" s="26"/>
      <c r="AA20" s="26"/>
      <c r="AB20" s="26"/>
      <c r="AC20" s="26"/>
      <c r="AD20" s="26"/>
      <c r="AE20" s="27"/>
      <c r="AF20" s="26"/>
      <c r="AG20" s="26"/>
      <c r="AH20" s="26"/>
    </row>
    <row r="21" spans="1:34" s="18" customFormat="1" ht="31.2" customHeight="1" x14ac:dyDescent="0.35">
      <c r="A21" s="17"/>
      <c r="B21" s="43" t="s">
        <v>56</v>
      </c>
      <c r="C21" s="44" t="s">
        <v>57</v>
      </c>
      <c r="D21" s="45" t="s">
        <v>24</v>
      </c>
      <c r="E21" s="234" t="s">
        <v>25</v>
      </c>
      <c r="F21" s="235"/>
      <c r="G21" s="235"/>
      <c r="H21" s="236" t="s">
        <v>26</v>
      </c>
      <c r="I21" s="236"/>
      <c r="J21" s="236"/>
      <c r="K21" s="45" t="s">
        <v>27</v>
      </c>
      <c r="L21" s="45" t="s">
        <v>28</v>
      </c>
      <c r="M21" s="236" t="s">
        <v>29</v>
      </c>
      <c r="N21" s="236"/>
      <c r="O21" s="151" t="s">
        <v>30</v>
      </c>
      <c r="P21" s="151"/>
      <c r="Q21" s="152"/>
      <c r="R21" s="17"/>
      <c r="S21" s="26"/>
      <c r="T21" s="26"/>
      <c r="U21" s="42"/>
      <c r="V21" s="30" t="s">
        <v>34</v>
      </c>
      <c r="W21" s="26"/>
      <c r="X21" s="26"/>
      <c r="Y21" s="26"/>
      <c r="Z21" s="26"/>
      <c r="AA21" s="26"/>
      <c r="AB21" s="26"/>
      <c r="AC21" s="27"/>
      <c r="AD21" s="27"/>
      <c r="AE21" s="27"/>
      <c r="AF21" s="26"/>
      <c r="AG21" s="26"/>
      <c r="AH21" s="26"/>
    </row>
    <row r="22" spans="1:34" s="18" customFormat="1" ht="20.100000000000001" customHeight="1" x14ac:dyDescent="0.35">
      <c r="A22" s="17"/>
      <c r="B22" s="46" t="s">
        <v>58</v>
      </c>
      <c r="C22" s="47" t="s">
        <v>59</v>
      </c>
      <c r="D22" s="48" t="s">
        <v>32</v>
      </c>
      <c r="E22" s="153" t="s">
        <v>114</v>
      </c>
      <c r="F22" s="154"/>
      <c r="G22" s="154"/>
      <c r="H22" s="155" t="s">
        <v>124</v>
      </c>
      <c r="I22" s="155"/>
      <c r="J22" s="155"/>
      <c r="K22" s="48">
        <v>30</v>
      </c>
      <c r="L22" s="49" t="s">
        <v>33</v>
      </c>
      <c r="M22" s="156">
        <v>150000</v>
      </c>
      <c r="N22" s="157"/>
      <c r="O22" s="148">
        <f>K22*M22</f>
        <v>4500000</v>
      </c>
      <c r="P22" s="149"/>
      <c r="Q22" s="150"/>
      <c r="R22" s="17"/>
      <c r="S22" s="26"/>
      <c r="T22" s="200" t="s">
        <v>35</v>
      </c>
      <c r="U22" s="200"/>
      <c r="V22" s="26" t="s">
        <v>36</v>
      </c>
      <c r="W22" s="26"/>
      <c r="X22" s="26"/>
      <c r="Y22" s="26"/>
      <c r="Z22" s="26"/>
      <c r="AA22" s="26"/>
      <c r="AB22" s="26"/>
      <c r="AC22" s="27"/>
      <c r="AD22" s="27"/>
      <c r="AE22" s="27"/>
      <c r="AF22" s="26"/>
      <c r="AG22" s="26"/>
      <c r="AH22" s="26"/>
    </row>
    <row r="23" spans="1:34" s="18" customFormat="1" ht="20.100000000000001" customHeight="1" x14ac:dyDescent="0.35">
      <c r="A23" s="17"/>
      <c r="B23" s="50" t="s">
        <v>58</v>
      </c>
      <c r="C23" s="51" t="s">
        <v>61</v>
      </c>
      <c r="D23" s="52" t="s">
        <v>32</v>
      </c>
      <c r="E23" s="143" t="s">
        <v>115</v>
      </c>
      <c r="F23" s="144"/>
      <c r="G23" s="144"/>
      <c r="H23" s="145" t="s">
        <v>125</v>
      </c>
      <c r="I23" s="145"/>
      <c r="J23" s="145"/>
      <c r="K23" s="52">
        <v>30</v>
      </c>
      <c r="L23" s="52" t="s">
        <v>33</v>
      </c>
      <c r="M23" s="146">
        <v>3000</v>
      </c>
      <c r="N23" s="147"/>
      <c r="O23" s="148">
        <f t="shared" ref="O23:O51" si="0">K23*M23</f>
        <v>90000</v>
      </c>
      <c r="P23" s="149"/>
      <c r="Q23" s="150"/>
      <c r="R23" s="17"/>
      <c r="S23" s="26"/>
      <c r="T23" s="200" t="s">
        <v>38</v>
      </c>
      <c r="U23" s="200"/>
      <c r="V23" s="26" t="s">
        <v>147</v>
      </c>
      <c r="W23" s="27"/>
      <c r="X23" s="26"/>
      <c r="Y23" s="26"/>
      <c r="Z23" s="26"/>
      <c r="AA23" s="26"/>
      <c r="AB23" s="26"/>
      <c r="AC23" s="27"/>
      <c r="AD23" s="27"/>
      <c r="AE23" s="27"/>
      <c r="AF23" s="26"/>
      <c r="AG23" s="26"/>
      <c r="AH23" s="26"/>
    </row>
    <row r="24" spans="1:34" s="18" customFormat="1" ht="20.100000000000001" customHeight="1" x14ac:dyDescent="0.35">
      <c r="A24" s="17"/>
      <c r="B24" s="50" t="s">
        <v>58</v>
      </c>
      <c r="C24" s="51" t="s">
        <v>61</v>
      </c>
      <c r="D24" s="52" t="s">
        <v>32</v>
      </c>
      <c r="E24" s="143" t="s">
        <v>37</v>
      </c>
      <c r="F24" s="144"/>
      <c r="G24" s="144"/>
      <c r="H24" s="145" t="s">
        <v>126</v>
      </c>
      <c r="I24" s="145"/>
      <c r="J24" s="145"/>
      <c r="K24" s="52">
        <v>30</v>
      </c>
      <c r="L24" s="52" t="s">
        <v>33</v>
      </c>
      <c r="M24" s="146">
        <v>10000</v>
      </c>
      <c r="N24" s="147"/>
      <c r="O24" s="148">
        <f t="shared" si="0"/>
        <v>300000</v>
      </c>
      <c r="P24" s="149"/>
      <c r="Q24" s="150"/>
      <c r="R24" s="17"/>
      <c r="S24" s="26"/>
      <c r="T24" s="205" t="s">
        <v>40</v>
      </c>
      <c r="U24" s="205"/>
      <c r="V24" s="26" t="s">
        <v>41</v>
      </c>
      <c r="W24" s="27"/>
      <c r="X24" s="26"/>
      <c r="Y24" s="26"/>
      <c r="Z24" s="26"/>
      <c r="AA24" s="26"/>
      <c r="AB24" s="26"/>
      <c r="AC24" s="27"/>
      <c r="AD24" s="27"/>
      <c r="AE24" s="27"/>
      <c r="AF24" s="26"/>
      <c r="AG24" s="26"/>
      <c r="AH24" s="26"/>
    </row>
    <row r="25" spans="1:34" s="18" customFormat="1" ht="20.100000000000001" customHeight="1" x14ac:dyDescent="0.35">
      <c r="A25" s="17"/>
      <c r="B25" s="50" t="s">
        <v>58</v>
      </c>
      <c r="C25" s="51" t="s">
        <v>59</v>
      </c>
      <c r="D25" s="52" t="s">
        <v>32</v>
      </c>
      <c r="E25" s="143" t="s">
        <v>39</v>
      </c>
      <c r="F25" s="144"/>
      <c r="G25" s="144"/>
      <c r="H25" s="145" t="s">
        <v>127</v>
      </c>
      <c r="I25" s="145"/>
      <c r="J25" s="145"/>
      <c r="K25" s="52">
        <v>30</v>
      </c>
      <c r="L25" s="52" t="s">
        <v>33</v>
      </c>
      <c r="M25" s="146">
        <v>3000</v>
      </c>
      <c r="N25" s="147"/>
      <c r="O25" s="148">
        <f t="shared" si="0"/>
        <v>90000</v>
      </c>
      <c r="P25" s="149"/>
      <c r="Q25" s="150"/>
      <c r="R25" s="17"/>
      <c r="S25" s="26"/>
      <c r="T25" s="205" t="s">
        <v>43</v>
      </c>
      <c r="U25" s="205"/>
      <c r="V25" s="26" t="s">
        <v>44</v>
      </c>
      <c r="W25" s="26"/>
      <c r="X25" s="26"/>
      <c r="Y25" s="26"/>
      <c r="Z25" s="26"/>
      <c r="AA25" s="26"/>
      <c r="AB25" s="26"/>
      <c r="AC25" s="27"/>
      <c r="AD25" s="27"/>
      <c r="AE25" s="27"/>
      <c r="AF25" s="26"/>
      <c r="AG25" s="26"/>
      <c r="AH25" s="26"/>
    </row>
    <row r="26" spans="1:34" s="18" customFormat="1" ht="20.100000000000001" customHeight="1" x14ac:dyDescent="0.35">
      <c r="A26" s="17"/>
      <c r="B26" s="50" t="s">
        <v>58</v>
      </c>
      <c r="C26" s="51" t="s">
        <v>59</v>
      </c>
      <c r="D26" s="52" t="s">
        <v>32</v>
      </c>
      <c r="E26" s="143" t="s">
        <v>42</v>
      </c>
      <c r="F26" s="144"/>
      <c r="G26" s="144"/>
      <c r="H26" s="145" t="s">
        <v>128</v>
      </c>
      <c r="I26" s="145"/>
      <c r="J26" s="145"/>
      <c r="K26" s="52">
        <v>30</v>
      </c>
      <c r="L26" s="52" t="s">
        <v>33</v>
      </c>
      <c r="M26" s="146">
        <v>5000</v>
      </c>
      <c r="N26" s="147"/>
      <c r="O26" s="148">
        <f t="shared" si="0"/>
        <v>150000</v>
      </c>
      <c r="P26" s="149"/>
      <c r="Q26" s="150"/>
      <c r="R26" s="17"/>
      <c r="S26" s="26"/>
      <c r="T26" s="205" t="s">
        <v>45</v>
      </c>
      <c r="U26" s="205"/>
      <c r="V26" s="26" t="s">
        <v>46</v>
      </c>
      <c r="W26" s="26"/>
      <c r="X26" s="26"/>
      <c r="Y26" s="26"/>
      <c r="Z26" s="26"/>
      <c r="AA26" s="26"/>
      <c r="AB26" s="26"/>
      <c r="AC26" s="27"/>
      <c r="AD26" s="27"/>
      <c r="AE26" s="27"/>
      <c r="AF26" s="26"/>
      <c r="AG26" s="26"/>
      <c r="AH26" s="26"/>
    </row>
    <row r="27" spans="1:34" s="18" customFormat="1" ht="20.100000000000001" customHeight="1" x14ac:dyDescent="0.35">
      <c r="A27" s="17"/>
      <c r="B27" s="50" t="s">
        <v>58</v>
      </c>
      <c r="C27" s="51" t="s">
        <v>59</v>
      </c>
      <c r="D27" s="52" t="s">
        <v>32</v>
      </c>
      <c r="E27" s="143" t="s">
        <v>116</v>
      </c>
      <c r="F27" s="144"/>
      <c r="G27" s="144"/>
      <c r="H27" s="145" t="s">
        <v>129</v>
      </c>
      <c r="I27" s="145"/>
      <c r="J27" s="145"/>
      <c r="K27" s="52">
        <v>30</v>
      </c>
      <c r="L27" s="52" t="s">
        <v>33</v>
      </c>
      <c r="M27" s="146">
        <v>3000</v>
      </c>
      <c r="N27" s="147"/>
      <c r="O27" s="148">
        <f t="shared" si="0"/>
        <v>90000</v>
      </c>
      <c r="P27" s="149"/>
      <c r="Q27" s="150"/>
      <c r="R27" s="17"/>
      <c r="S27" s="26"/>
      <c r="T27" s="202"/>
      <c r="U27" s="202"/>
      <c r="V27" s="27"/>
      <c r="W27" s="26"/>
      <c r="X27" s="26"/>
      <c r="Y27" s="26"/>
      <c r="Z27" s="26"/>
      <c r="AA27" s="26"/>
      <c r="AB27" s="26"/>
      <c r="AC27" s="27"/>
      <c r="AD27" s="27"/>
      <c r="AE27" s="27"/>
      <c r="AF27" s="26"/>
      <c r="AG27" s="26"/>
      <c r="AH27" s="26"/>
    </row>
    <row r="28" spans="1:34" s="18" customFormat="1" ht="20.100000000000001" customHeight="1" x14ac:dyDescent="0.35">
      <c r="A28" s="17"/>
      <c r="B28" s="50" t="s">
        <v>58</v>
      </c>
      <c r="C28" s="51" t="s">
        <v>61</v>
      </c>
      <c r="D28" s="52" t="s">
        <v>32</v>
      </c>
      <c r="E28" s="143" t="s">
        <v>117</v>
      </c>
      <c r="F28" s="144"/>
      <c r="G28" s="144"/>
      <c r="H28" s="145" t="s">
        <v>130</v>
      </c>
      <c r="I28" s="145"/>
      <c r="J28" s="145"/>
      <c r="K28" s="52">
        <v>30</v>
      </c>
      <c r="L28" s="52" t="s">
        <v>33</v>
      </c>
      <c r="M28" s="146">
        <v>10000</v>
      </c>
      <c r="N28" s="147"/>
      <c r="O28" s="148">
        <f t="shared" si="0"/>
        <v>300000</v>
      </c>
      <c r="P28" s="149"/>
      <c r="Q28" s="150"/>
      <c r="R28" s="17"/>
      <c r="S28" s="26"/>
      <c r="T28" s="200"/>
      <c r="U28" s="200"/>
      <c r="V28" s="27"/>
      <c r="W28" s="27"/>
      <c r="X28" s="26"/>
      <c r="Y28" s="26"/>
      <c r="Z28" s="26"/>
      <c r="AA28" s="26"/>
      <c r="AB28" s="26"/>
      <c r="AC28" s="27"/>
      <c r="AD28" s="27"/>
      <c r="AE28" s="27"/>
      <c r="AF28" s="26"/>
      <c r="AG28" s="26"/>
      <c r="AH28" s="26"/>
    </row>
    <row r="29" spans="1:34" s="18" customFormat="1" ht="20.100000000000001" customHeight="1" x14ac:dyDescent="0.35">
      <c r="A29" s="17"/>
      <c r="B29" s="50" t="s">
        <v>58</v>
      </c>
      <c r="C29" s="51" t="s">
        <v>59</v>
      </c>
      <c r="D29" s="52" t="s">
        <v>32</v>
      </c>
      <c r="E29" s="143" t="s">
        <v>118</v>
      </c>
      <c r="F29" s="144"/>
      <c r="G29" s="144"/>
      <c r="H29" s="145" t="s">
        <v>131</v>
      </c>
      <c r="I29" s="145"/>
      <c r="J29" s="145"/>
      <c r="K29" s="52">
        <v>30</v>
      </c>
      <c r="L29" s="52" t="s">
        <v>33</v>
      </c>
      <c r="M29" s="146">
        <v>3000</v>
      </c>
      <c r="N29" s="147"/>
      <c r="O29" s="148">
        <f t="shared" si="0"/>
        <v>90000</v>
      </c>
      <c r="P29" s="149"/>
      <c r="Q29" s="150"/>
      <c r="R29" s="17"/>
      <c r="S29" s="26"/>
      <c r="T29" s="201" t="s">
        <v>67</v>
      </c>
      <c r="U29" s="201"/>
      <c r="V29" s="27" t="s">
        <v>159</v>
      </c>
      <c r="W29" s="27"/>
      <c r="X29" s="26"/>
      <c r="Y29" s="26"/>
      <c r="Z29" s="26"/>
      <c r="AA29" s="26"/>
      <c r="AB29" s="26"/>
      <c r="AC29" s="27"/>
      <c r="AD29" s="27"/>
      <c r="AE29" s="27"/>
      <c r="AF29" s="26"/>
      <c r="AG29" s="26"/>
      <c r="AH29" s="26"/>
    </row>
    <row r="30" spans="1:34" s="18" customFormat="1" ht="20.100000000000001" customHeight="1" x14ac:dyDescent="0.35">
      <c r="A30" s="17"/>
      <c r="B30" s="50" t="s">
        <v>58</v>
      </c>
      <c r="C30" s="51" t="s">
        <v>61</v>
      </c>
      <c r="D30" s="52" t="s">
        <v>32</v>
      </c>
      <c r="E30" s="143" t="s">
        <v>119</v>
      </c>
      <c r="F30" s="144"/>
      <c r="G30" s="144"/>
      <c r="H30" s="145" t="s">
        <v>132</v>
      </c>
      <c r="I30" s="145"/>
      <c r="J30" s="145"/>
      <c r="K30" s="52">
        <v>30</v>
      </c>
      <c r="L30" s="52" t="s">
        <v>33</v>
      </c>
      <c r="M30" s="146">
        <v>1000</v>
      </c>
      <c r="N30" s="147"/>
      <c r="O30" s="148">
        <f t="shared" si="0"/>
        <v>30000</v>
      </c>
      <c r="P30" s="149"/>
      <c r="Q30" s="150"/>
      <c r="R30" s="17"/>
      <c r="S30" s="26"/>
      <c r="T30" s="202" t="s">
        <v>68</v>
      </c>
      <c r="U30" s="202"/>
      <c r="V30" s="27" t="s">
        <v>158</v>
      </c>
      <c r="W30" s="26"/>
      <c r="X30" s="26"/>
      <c r="Y30" s="26"/>
      <c r="Z30" s="26"/>
      <c r="AA30" s="26"/>
      <c r="AB30" s="26"/>
      <c r="AC30" s="27"/>
      <c r="AD30" s="27"/>
      <c r="AE30" s="27"/>
      <c r="AF30" s="26"/>
      <c r="AG30" s="26"/>
      <c r="AH30" s="26"/>
    </row>
    <row r="31" spans="1:34" s="18" customFormat="1" ht="20.100000000000001" customHeight="1" x14ac:dyDescent="0.35">
      <c r="A31" s="17"/>
      <c r="B31" s="50" t="s">
        <v>58</v>
      </c>
      <c r="C31" s="51" t="s">
        <v>59</v>
      </c>
      <c r="D31" s="52" t="s">
        <v>47</v>
      </c>
      <c r="E31" s="143" t="s">
        <v>120</v>
      </c>
      <c r="F31" s="144"/>
      <c r="G31" s="144"/>
      <c r="H31" s="145" t="s">
        <v>133</v>
      </c>
      <c r="I31" s="145"/>
      <c r="J31" s="145"/>
      <c r="K31" s="52">
        <v>30</v>
      </c>
      <c r="L31" s="52" t="s">
        <v>33</v>
      </c>
      <c r="M31" s="146">
        <v>10000</v>
      </c>
      <c r="N31" s="147"/>
      <c r="O31" s="148">
        <f t="shared" si="0"/>
        <v>300000</v>
      </c>
      <c r="P31" s="149"/>
      <c r="Q31" s="150"/>
      <c r="R31" s="17"/>
      <c r="S31" s="26"/>
      <c r="T31" s="53" t="s">
        <v>157</v>
      </c>
      <c r="U31" s="54"/>
      <c r="V31" s="26" t="s">
        <v>160</v>
      </c>
      <c r="W31" s="26"/>
      <c r="X31" s="27"/>
      <c r="Y31" s="27"/>
      <c r="Z31" s="27"/>
      <c r="AA31" s="26"/>
      <c r="AB31" s="27"/>
      <c r="AC31" s="27"/>
      <c r="AD31" s="27"/>
      <c r="AE31" s="27"/>
      <c r="AF31" s="26"/>
      <c r="AG31" s="26"/>
      <c r="AH31" s="26"/>
    </row>
    <row r="32" spans="1:34" s="18" customFormat="1" ht="20.100000000000001" customHeight="1" x14ac:dyDescent="0.35">
      <c r="A32" s="17"/>
      <c r="B32" s="50" t="s">
        <v>58</v>
      </c>
      <c r="C32" s="51" t="s">
        <v>59</v>
      </c>
      <c r="D32" s="52" t="s">
        <v>47</v>
      </c>
      <c r="E32" s="143" t="s">
        <v>121</v>
      </c>
      <c r="F32" s="144"/>
      <c r="G32" s="144"/>
      <c r="H32" s="145" t="s">
        <v>134</v>
      </c>
      <c r="I32" s="145"/>
      <c r="J32" s="145"/>
      <c r="K32" s="52">
        <v>30</v>
      </c>
      <c r="L32" s="52" t="s">
        <v>33</v>
      </c>
      <c r="M32" s="146">
        <v>2000</v>
      </c>
      <c r="N32" s="147"/>
      <c r="O32" s="148">
        <f t="shared" si="0"/>
        <v>60000</v>
      </c>
      <c r="P32" s="149"/>
      <c r="Q32" s="150"/>
      <c r="R32" s="17"/>
      <c r="S32" s="26"/>
      <c r="T32" s="55" t="s">
        <v>155</v>
      </c>
      <c r="U32" s="26"/>
      <c r="V32" s="26" t="s">
        <v>156</v>
      </c>
      <c r="W32" s="26"/>
      <c r="X32" s="27"/>
      <c r="Y32" s="27"/>
      <c r="Z32" s="27"/>
      <c r="AA32" s="26"/>
      <c r="AB32" s="27"/>
      <c r="AC32" s="27"/>
      <c r="AD32" s="27"/>
      <c r="AE32" s="27"/>
      <c r="AF32" s="26"/>
      <c r="AG32" s="26"/>
      <c r="AH32" s="26"/>
    </row>
    <row r="33" spans="1:34" s="18" customFormat="1" ht="20.100000000000001" customHeight="1" x14ac:dyDescent="0.35">
      <c r="A33" s="17"/>
      <c r="B33" s="50" t="s">
        <v>58</v>
      </c>
      <c r="C33" s="51" t="s">
        <v>59</v>
      </c>
      <c r="D33" s="52" t="s">
        <v>32</v>
      </c>
      <c r="E33" s="143" t="s">
        <v>122</v>
      </c>
      <c r="F33" s="144"/>
      <c r="G33" s="144"/>
      <c r="H33" s="145" t="s">
        <v>135</v>
      </c>
      <c r="I33" s="145"/>
      <c r="J33" s="145"/>
      <c r="K33" s="52">
        <v>1</v>
      </c>
      <c r="L33" s="52" t="s">
        <v>49</v>
      </c>
      <c r="M33" s="146">
        <v>20000</v>
      </c>
      <c r="N33" s="147"/>
      <c r="O33" s="148">
        <f t="shared" si="0"/>
        <v>20000</v>
      </c>
      <c r="P33" s="149"/>
      <c r="Q33" s="150"/>
      <c r="R33" s="17"/>
      <c r="S33" s="26"/>
      <c r="T33" s="55" t="s">
        <v>153</v>
      </c>
      <c r="U33" s="56"/>
      <c r="V33" s="26" t="s">
        <v>154</v>
      </c>
      <c r="W33" s="26"/>
      <c r="X33" s="27"/>
      <c r="Y33" s="27"/>
      <c r="Z33" s="27"/>
      <c r="AA33" s="26"/>
      <c r="AB33" s="26"/>
      <c r="AC33" s="27"/>
      <c r="AD33" s="27"/>
      <c r="AE33" s="27"/>
      <c r="AF33" s="26"/>
      <c r="AG33" s="26"/>
      <c r="AH33" s="26"/>
    </row>
    <row r="34" spans="1:34" s="18" customFormat="1" ht="20.100000000000001" customHeight="1" x14ac:dyDescent="0.35">
      <c r="A34" s="17"/>
      <c r="B34" s="50" t="s">
        <v>58</v>
      </c>
      <c r="C34" s="51" t="s">
        <v>61</v>
      </c>
      <c r="D34" s="52" t="s">
        <v>47</v>
      </c>
      <c r="E34" s="143" t="s">
        <v>123</v>
      </c>
      <c r="F34" s="144"/>
      <c r="G34" s="144"/>
      <c r="H34" s="145" t="s">
        <v>136</v>
      </c>
      <c r="I34" s="145"/>
      <c r="J34" s="145"/>
      <c r="K34" s="52">
        <v>1</v>
      </c>
      <c r="L34" s="52" t="s">
        <v>49</v>
      </c>
      <c r="M34" s="146">
        <v>10000</v>
      </c>
      <c r="N34" s="147"/>
      <c r="O34" s="148">
        <f t="shared" si="0"/>
        <v>10000</v>
      </c>
      <c r="P34" s="149"/>
      <c r="Q34" s="150"/>
      <c r="R34" s="17"/>
      <c r="S34" s="26"/>
      <c r="T34" s="55" t="s">
        <v>152</v>
      </c>
      <c r="U34" s="26"/>
      <c r="V34" s="26" t="s">
        <v>151</v>
      </c>
      <c r="W34" s="26"/>
      <c r="X34" s="27"/>
      <c r="Y34" s="27"/>
      <c r="Z34" s="27"/>
      <c r="AA34" s="26"/>
      <c r="AB34" s="27"/>
      <c r="AC34" s="27"/>
      <c r="AD34" s="27"/>
      <c r="AE34" s="27"/>
      <c r="AF34" s="26"/>
      <c r="AG34" s="26"/>
      <c r="AH34" s="26"/>
    </row>
    <row r="35" spans="1:34" s="18" customFormat="1" ht="20.100000000000001" customHeight="1" x14ac:dyDescent="0.35">
      <c r="A35" s="17"/>
      <c r="B35" s="50" t="s">
        <v>65</v>
      </c>
      <c r="C35" s="51" t="s">
        <v>59</v>
      </c>
      <c r="D35" s="52" t="s">
        <v>32</v>
      </c>
      <c r="E35" s="143" t="s">
        <v>138</v>
      </c>
      <c r="F35" s="144"/>
      <c r="G35" s="144"/>
      <c r="H35" s="145" t="s">
        <v>137</v>
      </c>
      <c r="I35" s="145"/>
      <c r="J35" s="145"/>
      <c r="K35" s="52">
        <v>30</v>
      </c>
      <c r="L35" s="52" t="s">
        <v>33</v>
      </c>
      <c r="M35" s="146">
        <v>20000</v>
      </c>
      <c r="N35" s="147"/>
      <c r="O35" s="148">
        <f t="shared" si="0"/>
        <v>600000</v>
      </c>
      <c r="P35" s="149"/>
      <c r="Q35" s="150"/>
      <c r="R35" s="17"/>
      <c r="S35" s="26"/>
      <c r="T35" s="20"/>
      <c r="U35" s="26"/>
      <c r="V35" s="26" t="s">
        <v>48</v>
      </c>
      <c r="W35" s="26"/>
      <c r="X35" s="27"/>
      <c r="Y35" s="27"/>
      <c r="Z35" s="27"/>
      <c r="AA35" s="26"/>
      <c r="AB35" s="27"/>
      <c r="AC35" s="27"/>
      <c r="AD35" s="27"/>
      <c r="AE35" s="27"/>
      <c r="AF35" s="26"/>
      <c r="AG35" s="26"/>
      <c r="AH35" s="26"/>
    </row>
    <row r="36" spans="1:34" s="18" customFormat="1" ht="20.100000000000001" customHeight="1" x14ac:dyDescent="0.3">
      <c r="A36" s="17"/>
      <c r="B36" s="57"/>
      <c r="C36" s="58"/>
      <c r="D36" s="59"/>
      <c r="E36" s="108"/>
      <c r="F36" s="109"/>
      <c r="G36" s="109"/>
      <c r="H36" s="110"/>
      <c r="I36" s="110"/>
      <c r="J36" s="110"/>
      <c r="K36" s="59"/>
      <c r="L36" s="59"/>
      <c r="M36" s="141"/>
      <c r="N36" s="142"/>
      <c r="O36" s="105">
        <f t="shared" si="0"/>
        <v>0</v>
      </c>
      <c r="P36" s="106"/>
      <c r="Q36" s="107"/>
      <c r="R36" s="17"/>
      <c r="T36" s="60"/>
      <c r="X36" s="17"/>
      <c r="Y36" s="17"/>
      <c r="Z36" s="17"/>
      <c r="AA36" s="17"/>
      <c r="AC36" s="17"/>
      <c r="AD36" s="17"/>
      <c r="AE36" s="17"/>
    </row>
    <row r="37" spans="1:34" s="18" customFormat="1" ht="20.100000000000001" customHeight="1" x14ac:dyDescent="0.3">
      <c r="A37" s="17"/>
      <c r="B37" s="57"/>
      <c r="C37" s="58"/>
      <c r="D37" s="59"/>
      <c r="E37" s="108"/>
      <c r="F37" s="109"/>
      <c r="G37" s="109"/>
      <c r="H37" s="110"/>
      <c r="I37" s="110"/>
      <c r="J37" s="110"/>
      <c r="K37" s="59"/>
      <c r="L37" s="59"/>
      <c r="M37" s="141"/>
      <c r="N37" s="142"/>
      <c r="O37" s="105">
        <f t="shared" si="0"/>
        <v>0</v>
      </c>
      <c r="P37" s="106"/>
      <c r="Q37" s="107"/>
      <c r="R37" s="17"/>
      <c r="T37" s="20" t="s">
        <v>150</v>
      </c>
      <c r="X37" s="17"/>
      <c r="Y37" s="17"/>
      <c r="Z37" s="17"/>
      <c r="AA37" s="17"/>
      <c r="AB37" s="17"/>
      <c r="AC37" s="17"/>
      <c r="AD37" s="17"/>
      <c r="AE37" s="17"/>
    </row>
    <row r="38" spans="1:34" s="18" customFormat="1" ht="20.100000000000001" customHeight="1" x14ac:dyDescent="0.3">
      <c r="A38" s="17"/>
      <c r="B38" s="57"/>
      <c r="C38" s="58"/>
      <c r="D38" s="59"/>
      <c r="E38" s="108"/>
      <c r="F38" s="109"/>
      <c r="G38" s="109"/>
      <c r="H38" s="110"/>
      <c r="I38" s="110"/>
      <c r="J38" s="110"/>
      <c r="K38" s="59"/>
      <c r="L38" s="59"/>
      <c r="M38" s="141"/>
      <c r="N38" s="142"/>
      <c r="O38" s="105">
        <f t="shared" si="0"/>
        <v>0</v>
      </c>
      <c r="P38" s="106"/>
      <c r="Q38" s="107"/>
      <c r="R38" s="17"/>
      <c r="T38" s="60"/>
      <c r="W38" s="17"/>
      <c r="X38" s="17"/>
      <c r="Y38" s="17"/>
      <c r="Z38" s="17"/>
      <c r="AA38" s="17"/>
      <c r="AB38" s="17"/>
      <c r="AC38" s="17"/>
      <c r="AD38" s="17"/>
      <c r="AE38" s="17"/>
    </row>
    <row r="39" spans="1:34" s="18" customFormat="1" ht="20.100000000000001" customHeight="1" x14ac:dyDescent="0.3">
      <c r="A39" s="17"/>
      <c r="B39" s="57"/>
      <c r="C39" s="58"/>
      <c r="D39" s="59"/>
      <c r="E39" s="108"/>
      <c r="F39" s="109"/>
      <c r="G39" s="109"/>
      <c r="H39" s="110"/>
      <c r="I39" s="110"/>
      <c r="J39" s="110"/>
      <c r="K39" s="59"/>
      <c r="L39" s="59"/>
      <c r="M39" s="141"/>
      <c r="N39" s="142"/>
      <c r="O39" s="105">
        <f t="shared" si="0"/>
        <v>0</v>
      </c>
      <c r="P39" s="106"/>
      <c r="Q39" s="107"/>
      <c r="R39" s="17"/>
      <c r="T39" s="19"/>
      <c r="W39" s="17"/>
      <c r="X39" s="17"/>
      <c r="Y39" s="17"/>
      <c r="Z39" s="17"/>
      <c r="AA39" s="17"/>
      <c r="AB39" s="17"/>
      <c r="AC39" s="17"/>
      <c r="AD39" s="17"/>
      <c r="AE39" s="17"/>
    </row>
    <row r="40" spans="1:34" s="18" customFormat="1" ht="20.100000000000001" customHeight="1" x14ac:dyDescent="0.3">
      <c r="A40" s="17"/>
      <c r="B40" s="57"/>
      <c r="C40" s="58"/>
      <c r="D40" s="59"/>
      <c r="E40" s="108"/>
      <c r="F40" s="109"/>
      <c r="G40" s="109"/>
      <c r="H40" s="110"/>
      <c r="I40" s="110"/>
      <c r="J40" s="110"/>
      <c r="K40" s="59"/>
      <c r="L40" s="59"/>
      <c r="M40" s="141"/>
      <c r="N40" s="142"/>
      <c r="O40" s="105">
        <f t="shared" si="0"/>
        <v>0</v>
      </c>
      <c r="P40" s="106"/>
      <c r="Q40" s="107"/>
      <c r="R40" s="17"/>
      <c r="W40" s="17"/>
      <c r="X40" s="17"/>
      <c r="Y40" s="17"/>
      <c r="Z40" s="17"/>
      <c r="AA40" s="17"/>
      <c r="AB40" s="17"/>
      <c r="AC40" s="17"/>
      <c r="AD40" s="17"/>
      <c r="AE40" s="17"/>
    </row>
    <row r="41" spans="1:34" s="18" customFormat="1" ht="20.100000000000001" customHeight="1" x14ac:dyDescent="0.3">
      <c r="A41" s="17"/>
      <c r="B41" s="57"/>
      <c r="C41" s="58"/>
      <c r="D41" s="59"/>
      <c r="E41" s="108"/>
      <c r="F41" s="109"/>
      <c r="G41" s="109"/>
      <c r="H41" s="110"/>
      <c r="I41" s="110"/>
      <c r="J41" s="110"/>
      <c r="K41" s="59"/>
      <c r="L41" s="59"/>
      <c r="M41" s="141"/>
      <c r="N41" s="142"/>
      <c r="O41" s="105">
        <f t="shared" si="0"/>
        <v>0</v>
      </c>
      <c r="P41" s="106"/>
      <c r="Q41" s="107"/>
      <c r="R41" s="17"/>
      <c r="T41" s="19"/>
      <c r="AC41" s="17"/>
      <c r="AD41" s="17"/>
      <c r="AE41" s="17"/>
    </row>
    <row r="42" spans="1:34" s="18" customFormat="1" ht="20.100000000000001" customHeight="1" x14ac:dyDescent="0.3">
      <c r="A42" s="17"/>
      <c r="B42" s="57"/>
      <c r="C42" s="58"/>
      <c r="D42" s="59"/>
      <c r="E42" s="108"/>
      <c r="F42" s="109"/>
      <c r="G42" s="109"/>
      <c r="H42" s="110"/>
      <c r="I42" s="110"/>
      <c r="J42" s="110"/>
      <c r="K42" s="59"/>
      <c r="L42" s="59"/>
      <c r="M42" s="141"/>
      <c r="N42" s="142"/>
      <c r="O42" s="105">
        <f t="shared" si="0"/>
        <v>0</v>
      </c>
      <c r="P42" s="106"/>
      <c r="Q42" s="107"/>
      <c r="R42" s="17"/>
      <c r="T42" s="19"/>
      <c r="AA42" s="17"/>
      <c r="AB42" s="17"/>
      <c r="AC42" s="17"/>
      <c r="AD42" s="17"/>
      <c r="AE42" s="17"/>
    </row>
    <row r="43" spans="1:34" s="18" customFormat="1" ht="20.100000000000001" customHeight="1" x14ac:dyDescent="0.3">
      <c r="A43" s="17"/>
      <c r="B43" s="57"/>
      <c r="C43" s="58"/>
      <c r="D43" s="59"/>
      <c r="E43" s="108"/>
      <c r="F43" s="109"/>
      <c r="G43" s="109"/>
      <c r="H43" s="110"/>
      <c r="I43" s="110"/>
      <c r="J43" s="110"/>
      <c r="K43" s="59"/>
      <c r="L43" s="59"/>
      <c r="M43" s="141"/>
      <c r="N43" s="142"/>
      <c r="O43" s="105">
        <f t="shared" si="0"/>
        <v>0</v>
      </c>
      <c r="P43" s="106"/>
      <c r="Q43" s="107"/>
      <c r="R43" s="17"/>
      <c r="T43" s="19"/>
      <c r="AA43" s="17"/>
      <c r="AB43" s="17"/>
      <c r="AC43" s="17"/>
      <c r="AD43" s="17"/>
      <c r="AE43" s="17"/>
    </row>
    <row r="44" spans="1:34" s="18" customFormat="1" ht="20.100000000000001" customHeight="1" x14ac:dyDescent="0.3">
      <c r="A44" s="17"/>
      <c r="B44" s="57"/>
      <c r="C44" s="58"/>
      <c r="D44" s="59"/>
      <c r="E44" s="108"/>
      <c r="F44" s="109"/>
      <c r="G44" s="109"/>
      <c r="H44" s="110"/>
      <c r="I44" s="110"/>
      <c r="J44" s="110"/>
      <c r="K44" s="59"/>
      <c r="L44" s="59"/>
      <c r="M44" s="141"/>
      <c r="N44" s="142"/>
      <c r="O44" s="105">
        <f t="shared" si="0"/>
        <v>0</v>
      </c>
      <c r="P44" s="106"/>
      <c r="Q44" s="107"/>
      <c r="R44" s="17"/>
      <c r="T44" s="19"/>
      <c r="AA44" s="17"/>
      <c r="AB44" s="17"/>
      <c r="AC44" s="17"/>
      <c r="AD44" s="17"/>
      <c r="AE44" s="17"/>
    </row>
    <row r="45" spans="1:34" s="18" customFormat="1" ht="20.100000000000001" customHeight="1" x14ac:dyDescent="0.3">
      <c r="A45" s="17"/>
      <c r="B45" s="57"/>
      <c r="C45" s="58"/>
      <c r="D45" s="59"/>
      <c r="E45" s="108"/>
      <c r="F45" s="109"/>
      <c r="G45" s="109"/>
      <c r="H45" s="110"/>
      <c r="I45" s="110"/>
      <c r="J45" s="110"/>
      <c r="K45" s="59"/>
      <c r="L45" s="59"/>
      <c r="M45" s="141"/>
      <c r="N45" s="142"/>
      <c r="O45" s="105">
        <f t="shared" si="0"/>
        <v>0</v>
      </c>
      <c r="P45" s="106"/>
      <c r="Q45" s="107"/>
      <c r="R45" s="17"/>
      <c r="T45" s="19"/>
      <c r="AA45" s="17"/>
      <c r="AB45" s="17"/>
      <c r="AC45" s="17"/>
      <c r="AD45" s="17"/>
      <c r="AE45" s="17"/>
    </row>
    <row r="46" spans="1:34" s="18" customFormat="1" ht="20.100000000000001" customHeight="1" x14ac:dyDescent="0.3">
      <c r="A46" s="17"/>
      <c r="B46" s="57"/>
      <c r="C46" s="58"/>
      <c r="D46" s="59"/>
      <c r="E46" s="108"/>
      <c r="F46" s="109"/>
      <c r="G46" s="109"/>
      <c r="H46" s="110"/>
      <c r="I46" s="110"/>
      <c r="J46" s="110"/>
      <c r="K46" s="59"/>
      <c r="L46" s="59"/>
      <c r="M46" s="104"/>
      <c r="N46" s="104"/>
      <c r="O46" s="105">
        <f t="shared" si="0"/>
        <v>0</v>
      </c>
      <c r="P46" s="106"/>
      <c r="Q46" s="107"/>
      <c r="R46" s="17"/>
      <c r="T46" s="19"/>
      <c r="AA46" s="17"/>
      <c r="AB46" s="17"/>
      <c r="AC46" s="17"/>
      <c r="AD46" s="17"/>
      <c r="AE46" s="17"/>
    </row>
    <row r="47" spans="1:34" s="18" customFormat="1" ht="20.100000000000001" customHeight="1" x14ac:dyDescent="0.3">
      <c r="A47" s="17"/>
      <c r="B47" s="57"/>
      <c r="C47" s="58"/>
      <c r="D47" s="59"/>
      <c r="E47" s="108"/>
      <c r="F47" s="109"/>
      <c r="G47" s="109"/>
      <c r="H47" s="110"/>
      <c r="I47" s="110"/>
      <c r="J47" s="110"/>
      <c r="K47" s="59"/>
      <c r="L47" s="59"/>
      <c r="M47" s="104"/>
      <c r="N47" s="104"/>
      <c r="O47" s="105">
        <f t="shared" si="0"/>
        <v>0</v>
      </c>
      <c r="P47" s="106"/>
      <c r="Q47" s="107"/>
      <c r="R47" s="17"/>
      <c r="T47" s="25"/>
      <c r="U47" s="17"/>
      <c r="V47" s="17"/>
      <c r="W47" s="17"/>
      <c r="X47" s="17"/>
      <c r="Y47" s="17"/>
      <c r="Z47" s="17"/>
      <c r="AA47" s="17"/>
      <c r="AB47" s="17"/>
      <c r="AC47" s="17"/>
      <c r="AD47" s="17"/>
      <c r="AE47" s="17"/>
    </row>
    <row r="48" spans="1:34" s="18" customFormat="1" ht="20.100000000000001" customHeight="1" x14ac:dyDescent="0.3">
      <c r="A48" s="17"/>
      <c r="B48" s="57"/>
      <c r="C48" s="58"/>
      <c r="D48" s="59"/>
      <c r="E48" s="108"/>
      <c r="F48" s="109"/>
      <c r="G48" s="109"/>
      <c r="H48" s="110"/>
      <c r="I48" s="110"/>
      <c r="J48" s="110"/>
      <c r="K48" s="59"/>
      <c r="L48" s="59"/>
      <c r="M48" s="104"/>
      <c r="N48" s="104"/>
      <c r="O48" s="105">
        <f t="shared" si="0"/>
        <v>0</v>
      </c>
      <c r="P48" s="106"/>
      <c r="Q48" s="107"/>
      <c r="R48" s="17"/>
      <c r="T48" s="25"/>
      <c r="U48" s="17"/>
      <c r="V48" s="17"/>
      <c r="W48" s="17"/>
      <c r="X48" s="17"/>
      <c r="Y48" s="17"/>
      <c r="Z48" s="17"/>
      <c r="AA48" s="17"/>
      <c r="AB48" s="17"/>
      <c r="AC48" s="17"/>
      <c r="AD48" s="17"/>
      <c r="AE48" s="17"/>
    </row>
    <row r="49" spans="1:31" s="18" customFormat="1" ht="20.100000000000001" customHeight="1" x14ac:dyDescent="0.3">
      <c r="A49" s="17"/>
      <c r="B49" s="57"/>
      <c r="C49" s="58"/>
      <c r="D49" s="59"/>
      <c r="E49" s="108"/>
      <c r="F49" s="109"/>
      <c r="G49" s="109"/>
      <c r="H49" s="110"/>
      <c r="I49" s="110"/>
      <c r="J49" s="110"/>
      <c r="K49" s="59"/>
      <c r="L49" s="59"/>
      <c r="M49" s="104"/>
      <c r="N49" s="104"/>
      <c r="O49" s="105">
        <f t="shared" si="0"/>
        <v>0</v>
      </c>
      <c r="P49" s="106"/>
      <c r="Q49" s="107"/>
      <c r="R49" s="17"/>
      <c r="T49" s="25"/>
      <c r="U49" s="17"/>
      <c r="V49" s="17"/>
      <c r="W49" s="17"/>
      <c r="X49" s="17"/>
      <c r="Y49" s="17"/>
      <c r="Z49" s="17"/>
      <c r="AA49" s="17"/>
      <c r="AB49" s="17"/>
      <c r="AC49" s="17"/>
      <c r="AD49" s="17"/>
      <c r="AE49" s="17"/>
    </row>
    <row r="50" spans="1:31" s="18" customFormat="1" ht="20.100000000000001" customHeight="1" x14ac:dyDescent="0.3">
      <c r="A50" s="17"/>
      <c r="B50" s="57"/>
      <c r="C50" s="58"/>
      <c r="D50" s="59"/>
      <c r="E50" s="108"/>
      <c r="F50" s="109"/>
      <c r="G50" s="109"/>
      <c r="H50" s="110"/>
      <c r="I50" s="110"/>
      <c r="J50" s="110"/>
      <c r="K50" s="59"/>
      <c r="L50" s="59"/>
      <c r="M50" s="104"/>
      <c r="N50" s="104"/>
      <c r="O50" s="105">
        <f t="shared" si="0"/>
        <v>0</v>
      </c>
      <c r="P50" s="106"/>
      <c r="Q50" s="107"/>
      <c r="R50" s="17"/>
      <c r="T50" s="25"/>
      <c r="U50" s="17"/>
      <c r="V50" s="17"/>
      <c r="W50" s="17"/>
      <c r="X50" s="17"/>
      <c r="Y50" s="17"/>
      <c r="Z50" s="17"/>
      <c r="AA50" s="17"/>
      <c r="AB50" s="17"/>
      <c r="AC50" s="17"/>
      <c r="AD50" s="17"/>
      <c r="AE50" s="17"/>
    </row>
    <row r="51" spans="1:31" s="18" customFormat="1" ht="5.0999999999999996" customHeight="1" thickBot="1" x14ac:dyDescent="0.35">
      <c r="A51" s="17"/>
      <c r="B51" s="61"/>
      <c r="C51" s="62"/>
      <c r="D51" s="63"/>
      <c r="E51" s="215"/>
      <c r="F51" s="216"/>
      <c r="G51" s="216"/>
      <c r="H51" s="217"/>
      <c r="I51" s="217"/>
      <c r="J51" s="217"/>
      <c r="K51" s="63"/>
      <c r="L51" s="63"/>
      <c r="M51" s="218"/>
      <c r="N51" s="218"/>
      <c r="O51" s="219">
        <f t="shared" si="0"/>
        <v>0</v>
      </c>
      <c r="P51" s="220"/>
      <c r="Q51" s="221"/>
      <c r="R51" s="17"/>
      <c r="T51" s="25"/>
      <c r="U51" s="17"/>
      <c r="V51" s="17"/>
      <c r="W51" s="17"/>
      <c r="X51" s="17"/>
      <c r="Y51" s="17"/>
      <c r="Z51" s="17"/>
      <c r="AA51" s="17"/>
      <c r="AB51" s="17"/>
      <c r="AC51" s="17"/>
      <c r="AD51" s="17"/>
      <c r="AE51" s="17"/>
    </row>
    <row r="52" spans="1:31" s="18" customFormat="1" ht="20.100000000000001" customHeight="1" thickBot="1" x14ac:dyDescent="0.35">
      <c r="A52" s="17"/>
      <c r="B52" s="17"/>
      <c r="C52" s="17"/>
      <c r="D52" s="17"/>
      <c r="E52" s="17"/>
      <c r="F52" s="17"/>
      <c r="G52" s="17"/>
      <c r="H52" s="17"/>
      <c r="I52" s="17"/>
      <c r="J52" s="17"/>
      <c r="K52" s="17"/>
      <c r="L52" s="17"/>
      <c r="M52" s="17"/>
      <c r="N52" s="17"/>
      <c r="O52" s="17"/>
      <c r="P52" s="17"/>
      <c r="Q52" s="17"/>
      <c r="R52" s="17"/>
      <c r="T52" s="25"/>
      <c r="U52" s="17"/>
      <c r="V52" s="17"/>
      <c r="W52" s="17"/>
      <c r="X52" s="17"/>
      <c r="Y52" s="17"/>
      <c r="Z52" s="17"/>
      <c r="AA52" s="17"/>
      <c r="AB52" s="17"/>
      <c r="AC52" s="17"/>
      <c r="AD52" s="17"/>
      <c r="AE52" s="17"/>
    </row>
    <row r="53" spans="1:31" s="18" customFormat="1" ht="20.100000000000001" customHeight="1" x14ac:dyDescent="0.3">
      <c r="A53" s="17"/>
      <c r="B53" s="64" t="s">
        <v>50</v>
      </c>
      <c r="C53" s="65"/>
      <c r="D53" s="65"/>
      <c r="E53" s="65"/>
      <c r="F53" s="65"/>
      <c r="G53" s="65"/>
      <c r="H53" s="65"/>
      <c r="I53" s="66"/>
      <c r="J53" s="17"/>
      <c r="K53" s="126" t="s">
        <v>51</v>
      </c>
      <c r="L53" s="127"/>
      <c r="M53" s="127"/>
      <c r="N53" s="127"/>
      <c r="O53" s="127"/>
      <c r="P53" s="127"/>
      <c r="Q53" s="128"/>
      <c r="R53" s="17"/>
      <c r="T53" s="25"/>
      <c r="U53" s="17"/>
      <c r="V53" s="17"/>
      <c r="W53" s="17"/>
      <c r="X53" s="17"/>
      <c r="Y53" s="17"/>
      <c r="Z53" s="17"/>
      <c r="AA53" s="17"/>
      <c r="AB53" s="17"/>
      <c r="AC53" s="17"/>
      <c r="AD53" s="17"/>
      <c r="AE53" s="17"/>
    </row>
    <row r="54" spans="1:31" s="18" customFormat="1" ht="20.100000000000001" customHeight="1" x14ac:dyDescent="0.3">
      <c r="A54" s="17"/>
      <c r="B54" s="206"/>
      <c r="C54" s="207"/>
      <c r="D54" s="207"/>
      <c r="E54" s="207"/>
      <c r="F54" s="207"/>
      <c r="G54" s="207"/>
      <c r="H54" s="207"/>
      <c r="I54" s="208"/>
      <c r="J54" s="17"/>
      <c r="K54" s="67" t="s">
        <v>24</v>
      </c>
      <c r="L54" s="68"/>
      <c r="M54" s="68"/>
      <c r="N54" s="69"/>
      <c r="O54" s="120" t="s">
        <v>30</v>
      </c>
      <c r="P54" s="120"/>
      <c r="Q54" s="121"/>
      <c r="R54" s="17"/>
      <c r="T54" s="25"/>
      <c r="U54" s="17"/>
      <c r="V54" s="17"/>
      <c r="W54" s="17"/>
      <c r="X54" s="17"/>
      <c r="Y54" s="17"/>
      <c r="Z54" s="17"/>
      <c r="AA54" s="17"/>
      <c r="AB54" s="17"/>
      <c r="AC54" s="17"/>
      <c r="AD54" s="17"/>
      <c r="AE54" s="17"/>
    </row>
    <row r="55" spans="1:31" s="18" customFormat="1" ht="20.100000000000001" customHeight="1" x14ac:dyDescent="0.3">
      <c r="A55" s="17"/>
      <c r="B55" s="209"/>
      <c r="C55" s="210"/>
      <c r="D55" s="210"/>
      <c r="E55" s="210"/>
      <c r="F55" s="210"/>
      <c r="G55" s="210"/>
      <c r="H55" s="210"/>
      <c r="I55" s="211"/>
      <c r="J55" s="17"/>
      <c r="K55" s="67" t="s">
        <v>52</v>
      </c>
      <c r="L55" s="68"/>
      <c r="M55" s="68"/>
      <c r="N55" s="69"/>
      <c r="O55" s="122">
        <f>SUMIF($D$22:$D$51,K55,$O$22:$Q$51)</f>
        <v>0</v>
      </c>
      <c r="P55" s="122"/>
      <c r="Q55" s="123"/>
      <c r="R55" s="17"/>
      <c r="T55" s="25"/>
      <c r="U55" s="17"/>
      <c r="V55" s="17"/>
      <c r="W55" s="17"/>
      <c r="X55" s="17"/>
      <c r="Y55" s="17"/>
      <c r="Z55" s="17"/>
      <c r="AA55" s="17"/>
      <c r="AB55" s="17"/>
      <c r="AC55" s="17"/>
      <c r="AD55" s="17"/>
      <c r="AE55" s="17"/>
    </row>
    <row r="56" spans="1:31" s="18" customFormat="1" ht="20.100000000000001" customHeight="1" x14ac:dyDescent="0.3">
      <c r="A56" s="17"/>
      <c r="B56" s="209"/>
      <c r="C56" s="210"/>
      <c r="D56" s="210"/>
      <c r="E56" s="210"/>
      <c r="F56" s="210"/>
      <c r="G56" s="210"/>
      <c r="H56" s="210"/>
      <c r="I56" s="211"/>
      <c r="J56" s="17"/>
      <c r="K56" s="67" t="s">
        <v>32</v>
      </c>
      <c r="L56" s="68"/>
      <c r="M56" s="68"/>
      <c r="N56" s="69"/>
      <c r="O56" s="122">
        <f>SUMIF($D$22:$D$51,K56,$O$22:$Q$51)</f>
        <v>6260000</v>
      </c>
      <c r="P56" s="122"/>
      <c r="Q56" s="123"/>
      <c r="R56" s="17"/>
      <c r="T56" s="25"/>
      <c r="U56" s="17"/>
      <c r="V56" s="17"/>
      <c r="W56" s="17"/>
      <c r="X56" s="17"/>
      <c r="Y56" s="17"/>
      <c r="Z56" s="17"/>
      <c r="AA56" s="17"/>
      <c r="AB56" s="17"/>
      <c r="AC56" s="17"/>
      <c r="AD56" s="17"/>
      <c r="AE56" s="17"/>
    </row>
    <row r="57" spans="1:31" s="18" customFormat="1" ht="20.100000000000001" customHeight="1" x14ac:dyDescent="0.3">
      <c r="A57" s="17"/>
      <c r="B57" s="209"/>
      <c r="C57" s="210"/>
      <c r="D57" s="210"/>
      <c r="E57" s="210"/>
      <c r="F57" s="210"/>
      <c r="G57" s="210"/>
      <c r="H57" s="210"/>
      <c r="I57" s="211"/>
      <c r="J57" s="17"/>
      <c r="K57" s="67" t="s">
        <v>47</v>
      </c>
      <c r="L57" s="68"/>
      <c r="M57" s="68"/>
      <c r="N57" s="69"/>
      <c r="O57" s="122">
        <f>SUMIF($D$22:$D$51,K57,$O$22:$Q$51)</f>
        <v>370000</v>
      </c>
      <c r="P57" s="122"/>
      <c r="Q57" s="123"/>
      <c r="R57" s="17"/>
      <c r="T57" s="25"/>
      <c r="U57" s="17"/>
      <c r="V57" s="17"/>
      <c r="W57" s="17"/>
      <c r="X57" s="17"/>
      <c r="Y57" s="17"/>
      <c r="Z57" s="17"/>
      <c r="AA57" s="17"/>
      <c r="AB57" s="17"/>
      <c r="AC57" s="17"/>
      <c r="AD57" s="17"/>
      <c r="AE57" s="17"/>
    </row>
    <row r="58" spans="1:31" s="18" customFormat="1" ht="16.8" customHeight="1" thickBot="1" x14ac:dyDescent="0.35">
      <c r="A58" s="17"/>
      <c r="B58" s="212"/>
      <c r="C58" s="213"/>
      <c r="D58" s="213"/>
      <c r="E58" s="213"/>
      <c r="F58" s="213"/>
      <c r="G58" s="213"/>
      <c r="H58" s="213"/>
      <c r="I58" s="214"/>
      <c r="J58" s="17"/>
      <c r="K58" s="70" t="s">
        <v>53</v>
      </c>
      <c r="L58" s="71"/>
      <c r="M58" s="71"/>
      <c r="N58" s="72"/>
      <c r="O58" s="124">
        <f>SUM(O55:Q57)</f>
        <v>6630000</v>
      </c>
      <c r="P58" s="124"/>
      <c r="Q58" s="125"/>
      <c r="R58" s="17"/>
      <c r="T58" s="25"/>
      <c r="U58" s="17"/>
      <c r="V58" s="17"/>
      <c r="W58" s="17"/>
      <c r="X58" s="17"/>
      <c r="Y58" s="17"/>
      <c r="Z58" s="17"/>
      <c r="AA58" s="17"/>
      <c r="AB58" s="17"/>
      <c r="AC58" s="17"/>
      <c r="AD58" s="17"/>
      <c r="AE58" s="17"/>
    </row>
    <row r="59" spans="1:31" s="18" customFormat="1" ht="15.6" thickBot="1" x14ac:dyDescent="0.35">
      <c r="A59" s="17"/>
      <c r="B59" s="17"/>
      <c r="C59" s="17"/>
      <c r="D59" s="17"/>
      <c r="E59" s="17"/>
      <c r="F59" s="17"/>
      <c r="G59" s="17"/>
      <c r="H59" s="17"/>
      <c r="I59" s="17"/>
      <c r="J59" s="17"/>
      <c r="K59" s="17"/>
      <c r="L59" s="17"/>
      <c r="M59" s="17"/>
      <c r="N59" s="17"/>
      <c r="O59" s="17"/>
      <c r="P59" s="17"/>
      <c r="Q59" s="17"/>
      <c r="R59" s="17"/>
      <c r="T59" s="25"/>
      <c r="U59" s="17"/>
      <c r="V59" s="17"/>
      <c r="W59" s="17"/>
      <c r="X59" s="17"/>
      <c r="Y59" s="17"/>
      <c r="Z59" s="17"/>
      <c r="AA59" s="17"/>
      <c r="AB59" s="17"/>
      <c r="AC59" s="17"/>
      <c r="AD59" s="17"/>
      <c r="AE59" s="17"/>
    </row>
    <row r="60" spans="1:31" s="18" customFormat="1" x14ac:dyDescent="0.3">
      <c r="A60" s="17"/>
      <c r="B60" s="126" t="s">
        <v>66</v>
      </c>
      <c r="C60" s="127"/>
      <c r="D60" s="127"/>
      <c r="E60" s="127"/>
      <c r="F60" s="127"/>
      <c r="G60" s="127"/>
      <c r="H60" s="127"/>
      <c r="I60" s="128"/>
      <c r="J60" s="17"/>
      <c r="K60" s="17"/>
      <c r="L60" s="17"/>
      <c r="M60" s="17"/>
      <c r="N60" s="17"/>
      <c r="O60" s="17"/>
      <c r="P60" s="17"/>
      <c r="Q60" s="17"/>
      <c r="R60" s="17"/>
      <c r="T60" s="25"/>
      <c r="U60" s="17"/>
      <c r="V60" s="17"/>
      <c r="W60" s="17"/>
      <c r="X60" s="17"/>
      <c r="Y60" s="17"/>
      <c r="Z60" s="17"/>
      <c r="AA60" s="17"/>
      <c r="AB60" s="17"/>
      <c r="AC60" s="17"/>
      <c r="AD60" s="17"/>
      <c r="AE60" s="17"/>
    </row>
    <row r="61" spans="1:31" s="18" customFormat="1" x14ac:dyDescent="0.3">
      <c r="A61" s="17"/>
      <c r="B61" s="73" t="s">
        <v>67</v>
      </c>
      <c r="C61" s="74"/>
      <c r="D61" s="75" t="s">
        <v>68</v>
      </c>
      <c r="E61" s="129" t="s">
        <v>69</v>
      </c>
      <c r="F61" s="130"/>
      <c r="G61" s="131" t="s">
        <v>70</v>
      </c>
      <c r="H61" s="132"/>
      <c r="I61" s="133"/>
      <c r="J61" s="17"/>
      <c r="K61" s="17"/>
      <c r="L61" s="17"/>
      <c r="M61" s="17"/>
      <c r="N61" s="17"/>
      <c r="O61" s="17"/>
      <c r="P61" s="17"/>
      <c r="Q61" s="17"/>
      <c r="R61" s="17"/>
      <c r="T61" s="25"/>
      <c r="U61" s="17"/>
      <c r="V61" s="17"/>
      <c r="W61" s="17"/>
      <c r="X61" s="17"/>
      <c r="Y61" s="17"/>
      <c r="Z61" s="17"/>
      <c r="AA61" s="17"/>
      <c r="AB61" s="17"/>
      <c r="AC61" s="17"/>
      <c r="AD61" s="17"/>
      <c r="AE61" s="17"/>
    </row>
    <row r="62" spans="1:31" s="18" customFormat="1" x14ac:dyDescent="0.3">
      <c r="A62" s="17"/>
      <c r="B62" s="134" t="s">
        <v>71</v>
      </c>
      <c r="C62" s="135"/>
      <c r="D62" s="76"/>
      <c r="E62" s="136"/>
      <c r="F62" s="137"/>
      <c r="G62" s="138">
        <f>SUM(D62:E62)</f>
        <v>0</v>
      </c>
      <c r="H62" s="139"/>
      <c r="I62" s="140"/>
      <c r="J62" s="17"/>
      <c r="K62" s="17"/>
      <c r="L62" s="17"/>
      <c r="M62" s="17"/>
      <c r="N62" s="17"/>
      <c r="O62" s="17"/>
      <c r="P62" s="17"/>
      <c r="Q62" s="17"/>
      <c r="R62" s="17"/>
      <c r="T62" s="25"/>
      <c r="U62" s="17"/>
      <c r="V62" s="17"/>
      <c r="W62" s="17"/>
      <c r="X62" s="17"/>
      <c r="Y62" s="17"/>
      <c r="Z62" s="17"/>
      <c r="AA62" s="17"/>
      <c r="AB62" s="17"/>
      <c r="AC62" s="17"/>
      <c r="AD62" s="17"/>
      <c r="AE62" s="17"/>
    </row>
    <row r="63" spans="1:31" s="18" customFormat="1" x14ac:dyDescent="0.3">
      <c r="A63" s="17"/>
      <c r="B63" s="90" t="s">
        <v>72</v>
      </c>
      <c r="C63" s="91"/>
      <c r="D63" s="77"/>
      <c r="E63" s="92"/>
      <c r="F63" s="93"/>
      <c r="G63" s="94">
        <f>SUM(D63:E63)</f>
        <v>0</v>
      </c>
      <c r="H63" s="95"/>
      <c r="I63" s="96"/>
      <c r="J63" s="17"/>
      <c r="K63" s="17"/>
      <c r="L63" s="17"/>
      <c r="M63" s="17"/>
      <c r="N63" s="17"/>
      <c r="O63" s="17"/>
      <c r="P63" s="17"/>
      <c r="Q63" s="17"/>
      <c r="R63" s="17"/>
      <c r="T63" s="25"/>
      <c r="U63" s="17"/>
      <c r="V63" s="17"/>
      <c r="W63" s="17"/>
      <c r="X63" s="17"/>
      <c r="Y63" s="17"/>
      <c r="Z63" s="17"/>
      <c r="AA63" s="17"/>
      <c r="AB63" s="17"/>
      <c r="AC63" s="17"/>
      <c r="AD63" s="17"/>
      <c r="AE63" s="17"/>
    </row>
    <row r="64" spans="1:31" s="18" customFormat="1" x14ac:dyDescent="0.3">
      <c r="A64" s="17"/>
      <c r="B64" s="90" t="s">
        <v>73</v>
      </c>
      <c r="C64" s="91"/>
      <c r="D64" s="77"/>
      <c r="E64" s="92"/>
      <c r="F64" s="93"/>
      <c r="G64" s="94">
        <f>SUM(D64:E64)</f>
        <v>0</v>
      </c>
      <c r="H64" s="95"/>
      <c r="I64" s="96"/>
      <c r="J64" s="17"/>
      <c r="K64" s="17"/>
      <c r="L64" s="17"/>
      <c r="M64" s="17"/>
      <c r="N64" s="17"/>
      <c r="O64" s="17"/>
      <c r="P64" s="17"/>
      <c r="Q64" s="17"/>
      <c r="R64" s="17"/>
      <c r="T64" s="19"/>
    </row>
    <row r="65" spans="1:20" s="18" customFormat="1" ht="15.6" thickBot="1" x14ac:dyDescent="0.35">
      <c r="A65" s="17"/>
      <c r="B65" s="97" t="s">
        <v>139</v>
      </c>
      <c r="C65" s="98"/>
      <c r="D65" s="78"/>
      <c r="E65" s="99"/>
      <c r="F65" s="100"/>
      <c r="G65" s="101">
        <f>SUM(D65:E65)</f>
        <v>0</v>
      </c>
      <c r="H65" s="102"/>
      <c r="I65" s="103"/>
      <c r="J65" s="17"/>
      <c r="K65" s="17"/>
      <c r="L65" s="17"/>
      <c r="M65" s="17"/>
      <c r="N65" s="17"/>
      <c r="O65" s="17"/>
      <c r="P65" s="17"/>
      <c r="Q65" s="17"/>
      <c r="R65" s="17"/>
      <c r="T65" s="19"/>
    </row>
    <row r="66" spans="1:20" s="18" customFormat="1" ht="16.2" thickTop="1" thickBot="1" x14ac:dyDescent="0.35">
      <c r="A66" s="17"/>
      <c r="B66" s="79" t="s">
        <v>70</v>
      </c>
      <c r="C66" s="80"/>
      <c r="D66" s="81"/>
      <c r="E66" s="111"/>
      <c r="F66" s="112"/>
      <c r="G66" s="113">
        <f>SUM(D66:E66)</f>
        <v>0</v>
      </c>
      <c r="H66" s="114"/>
      <c r="I66" s="115"/>
      <c r="J66" s="17"/>
      <c r="K66" s="17"/>
      <c r="L66" s="17"/>
      <c r="M66" s="17"/>
      <c r="N66" s="17"/>
      <c r="O66" s="17"/>
      <c r="P66" s="17"/>
      <c r="Q66" s="17"/>
      <c r="R66" s="17"/>
      <c r="T66" s="19"/>
    </row>
    <row r="67" spans="1:20" s="18" customFormat="1" x14ac:dyDescent="0.3">
      <c r="A67" s="17"/>
      <c r="B67" s="17"/>
      <c r="C67" s="17"/>
      <c r="D67" s="17"/>
      <c r="E67" s="17"/>
      <c r="F67" s="17"/>
      <c r="G67" s="17"/>
      <c r="H67" s="17"/>
      <c r="I67" s="17"/>
      <c r="J67" s="17"/>
      <c r="K67" s="17"/>
      <c r="L67" s="17"/>
      <c r="M67" s="17"/>
      <c r="N67" s="17"/>
      <c r="O67" s="17"/>
      <c r="P67" s="17"/>
      <c r="Q67" s="17"/>
      <c r="R67" s="17"/>
      <c r="T67" s="19"/>
    </row>
    <row r="73" spans="1:20" ht="5.0999999999999996" customHeight="1" x14ac:dyDescent="0.3"/>
  </sheetData>
  <sheetProtection algorithmName="SHA-512" hashValue="otg05Qt6hArzFDLFYlhmShwPpGd9QDpZPkzgwpcCgsK6797N6w8IyMkV/a0hSMOQ5PL0AiHumrcUCbPVQRJfeQ==" saltValue="ntdCkJ1vkHQ+H3xSY+5/Mw==" spinCount="100000" sheet="1" objects="1" selectLockedCells="1"/>
  <mergeCells count="196">
    <mergeCell ref="B4:Q4"/>
    <mergeCell ref="B5:G5"/>
    <mergeCell ref="B6:F9"/>
    <mergeCell ref="G6:G9"/>
    <mergeCell ref="E26:G26"/>
    <mergeCell ref="H26:J26"/>
    <mergeCell ref="M26:N26"/>
    <mergeCell ref="O26:Q26"/>
    <mergeCell ref="E27:G27"/>
    <mergeCell ref="H27:J27"/>
    <mergeCell ref="M27:N27"/>
    <mergeCell ref="O27:Q27"/>
    <mergeCell ref="B15:C15"/>
    <mergeCell ref="B18:C18"/>
    <mergeCell ref="B17:C17"/>
    <mergeCell ref="B16:C16"/>
    <mergeCell ref="D16:I16"/>
    <mergeCell ref="K16:M16"/>
    <mergeCell ref="N16:Q16"/>
    <mergeCell ref="D17:I17"/>
    <mergeCell ref="K17:M17"/>
    <mergeCell ref="N17:Q17"/>
    <mergeCell ref="D18:I18"/>
    <mergeCell ref="K18:M18"/>
    <mergeCell ref="N18:Q18"/>
    <mergeCell ref="B19:C19"/>
    <mergeCell ref="D19:I19"/>
    <mergeCell ref="K19:M19"/>
    <mergeCell ref="E33:G33"/>
    <mergeCell ref="H33:J33"/>
    <mergeCell ref="M33:N33"/>
    <mergeCell ref="O33:Q33"/>
    <mergeCell ref="E34:G34"/>
    <mergeCell ref="H34:J34"/>
    <mergeCell ref="M34:N34"/>
    <mergeCell ref="O34:Q34"/>
    <mergeCell ref="E31:G31"/>
    <mergeCell ref="H31:J31"/>
    <mergeCell ref="M31:N31"/>
    <mergeCell ref="O31:Q31"/>
    <mergeCell ref="E32:G32"/>
    <mergeCell ref="H32:J32"/>
    <mergeCell ref="M32:N32"/>
    <mergeCell ref="O32:Q32"/>
    <mergeCell ref="N19:O19"/>
    <mergeCell ref="E21:G21"/>
    <mergeCell ref="H21:J21"/>
    <mergeCell ref="M21:N21"/>
    <mergeCell ref="E43:G43"/>
    <mergeCell ref="H43:J43"/>
    <mergeCell ref="M43:N43"/>
    <mergeCell ref="O43:Q43"/>
    <mergeCell ref="E44:G44"/>
    <mergeCell ref="H44:J44"/>
    <mergeCell ref="M44:N44"/>
    <mergeCell ref="O44:Q44"/>
    <mergeCell ref="E38:G38"/>
    <mergeCell ref="H38:J38"/>
    <mergeCell ref="M38:N38"/>
    <mergeCell ref="O38:Q38"/>
    <mergeCell ref="E39:G39"/>
    <mergeCell ref="H39:J39"/>
    <mergeCell ref="M39:N39"/>
    <mergeCell ref="O39:Q39"/>
    <mergeCell ref="E41:G41"/>
    <mergeCell ref="H41:J41"/>
    <mergeCell ref="M41:N41"/>
    <mergeCell ref="O41:Q41"/>
    <mergeCell ref="E42:G42"/>
    <mergeCell ref="H42:J42"/>
    <mergeCell ref="M42:N42"/>
    <mergeCell ref="O42:Q42"/>
    <mergeCell ref="B54:I58"/>
    <mergeCell ref="E45:G45"/>
    <mergeCell ref="H45:J45"/>
    <mergeCell ref="M45:N45"/>
    <mergeCell ref="O45:Q45"/>
    <mergeCell ref="E46:G46"/>
    <mergeCell ref="H46:J46"/>
    <mergeCell ref="M46:N46"/>
    <mergeCell ref="O46:Q46"/>
    <mergeCell ref="E50:G50"/>
    <mergeCell ref="H50:J50"/>
    <mergeCell ref="M50:N50"/>
    <mergeCell ref="O50:Q50"/>
    <mergeCell ref="E51:G51"/>
    <mergeCell ref="H51:J51"/>
    <mergeCell ref="M51:N51"/>
    <mergeCell ref="O51:Q51"/>
    <mergeCell ref="K53:Q53"/>
    <mergeCell ref="E47:G47"/>
    <mergeCell ref="H47:J47"/>
    <mergeCell ref="M47:N47"/>
    <mergeCell ref="O47:Q47"/>
    <mergeCell ref="E48:G48"/>
    <mergeCell ref="H48:J48"/>
    <mergeCell ref="T28:U28"/>
    <mergeCell ref="T29:U29"/>
    <mergeCell ref="T30:U30"/>
    <mergeCell ref="T17:U17"/>
    <mergeCell ref="T20:U20"/>
    <mergeCell ref="T22:U22"/>
    <mergeCell ref="T23:U23"/>
    <mergeCell ref="T24:U24"/>
    <mergeCell ref="T25:U25"/>
    <mergeCell ref="T26:U26"/>
    <mergeCell ref="T27:U27"/>
    <mergeCell ref="I6:Q7"/>
    <mergeCell ref="J9:L9"/>
    <mergeCell ref="B11:I11"/>
    <mergeCell ref="K11:L15"/>
    <mergeCell ref="M11:M12"/>
    <mergeCell ref="N11:Q12"/>
    <mergeCell ref="B12:C14"/>
    <mergeCell ref="D12:I12"/>
    <mergeCell ref="D13:I13"/>
    <mergeCell ref="M13:M14"/>
    <mergeCell ref="N13:Q14"/>
    <mergeCell ref="D14:I14"/>
    <mergeCell ref="D15:I15"/>
    <mergeCell ref="N15:Q15"/>
    <mergeCell ref="O21:Q21"/>
    <mergeCell ref="E22:G22"/>
    <mergeCell ref="H22:J22"/>
    <mergeCell ref="M22:N22"/>
    <mergeCell ref="O22:Q22"/>
    <mergeCell ref="E23:G23"/>
    <mergeCell ref="H23:J23"/>
    <mergeCell ref="M23:N23"/>
    <mergeCell ref="O23:Q23"/>
    <mergeCell ref="E24:G24"/>
    <mergeCell ref="H24:J24"/>
    <mergeCell ref="M24:N24"/>
    <mergeCell ref="O24:Q24"/>
    <mergeCell ref="E25:G25"/>
    <mergeCell ref="H25:J25"/>
    <mergeCell ref="M25:N25"/>
    <mergeCell ref="O25:Q25"/>
    <mergeCell ref="E28:G28"/>
    <mergeCell ref="H28:J28"/>
    <mergeCell ref="M28:N28"/>
    <mergeCell ref="O28:Q28"/>
    <mergeCell ref="E29:G29"/>
    <mergeCell ref="H29:J29"/>
    <mergeCell ref="M29:N29"/>
    <mergeCell ref="O29:Q29"/>
    <mergeCell ref="E30:G30"/>
    <mergeCell ref="H30:J30"/>
    <mergeCell ref="M30:N30"/>
    <mergeCell ref="O30:Q30"/>
    <mergeCell ref="E35:G35"/>
    <mergeCell ref="H35:J35"/>
    <mergeCell ref="M35:N35"/>
    <mergeCell ref="O35:Q35"/>
    <mergeCell ref="O36:Q36"/>
    <mergeCell ref="E37:G37"/>
    <mergeCell ref="H37:J37"/>
    <mergeCell ref="M37:N37"/>
    <mergeCell ref="O37:Q37"/>
    <mergeCell ref="E40:G40"/>
    <mergeCell ref="H40:J40"/>
    <mergeCell ref="M40:N40"/>
    <mergeCell ref="O40:Q40"/>
    <mergeCell ref="M48:N48"/>
    <mergeCell ref="O48:Q48"/>
    <mergeCell ref="E49:G49"/>
    <mergeCell ref="H49:J49"/>
    <mergeCell ref="M49:N49"/>
    <mergeCell ref="O49:Q49"/>
    <mergeCell ref="E66:F66"/>
    <mergeCell ref="G66:I66"/>
    <mergeCell ref="P2:Q2"/>
    <mergeCell ref="P19:Q19"/>
    <mergeCell ref="O54:Q54"/>
    <mergeCell ref="O55:Q55"/>
    <mergeCell ref="O56:Q56"/>
    <mergeCell ref="O57:Q57"/>
    <mergeCell ref="O58:Q58"/>
    <mergeCell ref="B60:I60"/>
    <mergeCell ref="E61:F61"/>
    <mergeCell ref="G61:I61"/>
    <mergeCell ref="B62:C62"/>
    <mergeCell ref="E62:F62"/>
    <mergeCell ref="G62:I62"/>
    <mergeCell ref="E36:G36"/>
    <mergeCell ref="H36:J36"/>
    <mergeCell ref="M36:N36"/>
    <mergeCell ref="B63:C63"/>
    <mergeCell ref="E63:F63"/>
    <mergeCell ref="G63:I63"/>
    <mergeCell ref="B64:C64"/>
    <mergeCell ref="E64:F64"/>
    <mergeCell ref="G64:I64"/>
    <mergeCell ref="B65:C65"/>
    <mergeCell ref="E65:F65"/>
    <mergeCell ref="G65:I65"/>
  </mergeCells>
  <phoneticPr fontId="1"/>
  <dataValidations count="3">
    <dataValidation imeMode="halfAlpha" allowBlank="1" showInputMessage="1" showErrorMessage="1" sqref="N18:N19 M22:N51 K22:K51 D17:D19" xr:uid="{E7C11D18-B6CC-4169-A32B-F633C10FED64}"/>
    <dataValidation allowBlank="1" showInputMessage="1" sqref="N16:Q16" xr:uid="{00000000-0002-0000-0000-000001000000}"/>
    <dataValidation imeMode="hiragana" allowBlank="1" showInputMessage="1" showErrorMessage="1" sqref="B54 D15:D16 D12 B6:F9 L22:L51" xr:uid="{FD083070-FEC7-4BFB-A00E-14809ECE8BD0}"/>
  </dataValidations>
  <pageMargins left="0.25" right="0.25" top="0.75" bottom="0.75" header="0.3" footer="0.3"/>
  <pageSetup paperSize="9" scale="28"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5FCCB97-1F36-42B5-BC57-4EA2A3FBE602}">
          <x14:formula1>
            <xm:f>項目リスト!$A$14:$A$16</xm:f>
          </x14:formula1>
          <xm:sqref>D22:D51</xm:sqref>
        </x14:dataValidation>
        <x14:dataValidation type="list" allowBlank="1" showInputMessage="1" showErrorMessage="1" xr:uid="{7D746AA3-D3F8-4151-84EE-54C3409EFEC5}">
          <x14:formula1>
            <xm:f>項目リスト!$H$3:$H$6</xm:f>
          </x14:formula1>
          <xm:sqref>B22:B51</xm:sqref>
        </x14:dataValidation>
        <x14:dataValidation type="list" allowBlank="1" showInputMessage="1" showErrorMessage="1" xr:uid="{1206034C-A128-4676-80BC-5CCF8970F2C8}">
          <x14:formula1>
            <xm:f>項目リスト!$G$2:$G$3</xm:f>
          </x14:formula1>
          <xm:sqref>C22:C51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75"/>
  <sheetViews>
    <sheetView showGridLines="0" showZeros="0" zoomScale="70" zoomScaleNormal="70" zoomScaleSheetLayoutView="100" workbookViewId="0">
      <selection activeCell="B6" sqref="B6:F9"/>
    </sheetView>
  </sheetViews>
  <sheetFormatPr defaultColWidth="9" defaultRowHeight="15" x14ac:dyDescent="0.3"/>
  <cols>
    <col min="1" max="1" width="1.33203125" style="85" customWidth="1"/>
    <col min="2" max="2" width="13.88671875" style="85" customWidth="1"/>
    <col min="3" max="3" width="7.33203125" style="85" customWidth="1"/>
    <col min="4" max="4" width="17.109375" style="85" customWidth="1"/>
    <col min="5" max="6" width="9" style="85" customWidth="1"/>
    <col min="7" max="9" width="9" style="85"/>
    <col min="10" max="10" width="0.88671875" style="85" customWidth="1"/>
    <col min="11" max="14" width="9" style="85"/>
    <col min="15" max="15" width="12.109375" style="85" customWidth="1"/>
    <col min="16" max="16" width="9" style="85"/>
    <col min="17" max="17" width="5.5546875" style="85" customWidth="1"/>
    <col min="18" max="18" width="1.5546875" style="85" customWidth="1"/>
    <col min="19" max="19" width="9" style="85"/>
    <col min="20" max="20" width="26.88671875" style="85" hidden="1" customWidth="1"/>
    <col min="21" max="26" width="9" style="85"/>
    <col min="27" max="27" width="9" style="85" hidden="1" customWidth="1"/>
    <col min="28" max="16384" width="9" style="85"/>
  </cols>
  <sheetData>
    <row r="1" spans="1:20" ht="5.0999999999999996" customHeight="1" x14ac:dyDescent="0.3">
      <c r="A1" s="17"/>
      <c r="B1" s="17"/>
      <c r="C1" s="17"/>
      <c r="D1" s="17"/>
      <c r="E1" s="17"/>
      <c r="F1" s="17"/>
      <c r="G1" s="17"/>
      <c r="H1" s="17"/>
      <c r="I1" s="17"/>
      <c r="J1" s="17"/>
      <c r="K1" s="17"/>
      <c r="L1" s="17"/>
      <c r="M1" s="17"/>
      <c r="N1" s="17"/>
      <c r="O1" s="17"/>
      <c r="P1" s="17"/>
      <c r="Q1" s="17"/>
      <c r="R1" s="17"/>
    </row>
    <row r="2" spans="1:20" ht="23.25" customHeight="1" x14ac:dyDescent="0.3">
      <c r="A2" s="17"/>
      <c r="B2" s="20" t="s">
        <v>0</v>
      </c>
      <c r="C2" s="17"/>
      <c r="D2" s="17"/>
      <c r="E2" s="17"/>
      <c r="F2" s="17"/>
      <c r="G2" s="17"/>
      <c r="H2" s="17"/>
      <c r="I2" s="17"/>
      <c r="J2" s="17"/>
      <c r="K2" s="17"/>
      <c r="L2" s="17"/>
      <c r="M2" s="17"/>
      <c r="N2" s="17"/>
      <c r="O2" s="17"/>
      <c r="P2" s="17"/>
      <c r="Q2" s="24"/>
      <c r="R2" s="17"/>
    </row>
    <row r="3" spans="1:20" ht="5.0999999999999996" customHeight="1" x14ac:dyDescent="0.3">
      <c r="A3" s="17"/>
      <c r="B3" s="17"/>
      <c r="C3" s="17"/>
      <c r="D3" s="17"/>
      <c r="E3" s="17"/>
      <c r="F3" s="17"/>
      <c r="G3" s="17"/>
      <c r="H3" s="17"/>
      <c r="I3" s="17"/>
      <c r="J3" s="17"/>
      <c r="K3" s="17"/>
      <c r="L3" s="17"/>
      <c r="M3" s="17"/>
      <c r="N3" s="17"/>
      <c r="O3" s="17"/>
      <c r="P3" s="17"/>
      <c r="Q3" s="24"/>
      <c r="R3" s="17"/>
    </row>
    <row r="4" spans="1:20" ht="51" customHeight="1" thickBot="1" x14ac:dyDescent="0.35">
      <c r="A4" s="17"/>
      <c r="B4" s="237" t="s">
        <v>3</v>
      </c>
      <c r="C4" s="237"/>
      <c r="D4" s="237"/>
      <c r="E4" s="237"/>
      <c r="F4" s="237"/>
      <c r="G4" s="237"/>
      <c r="H4" s="237"/>
      <c r="I4" s="237"/>
      <c r="J4" s="237"/>
      <c r="K4" s="237"/>
      <c r="L4" s="237"/>
      <c r="M4" s="237"/>
      <c r="N4" s="237"/>
      <c r="O4" s="237"/>
      <c r="P4" s="237"/>
      <c r="Q4" s="237"/>
      <c r="R4" s="17"/>
    </row>
    <row r="5" spans="1:20" ht="18" customHeight="1" x14ac:dyDescent="0.3">
      <c r="A5" s="17"/>
      <c r="B5" s="238" t="s">
        <v>2</v>
      </c>
      <c r="C5" s="239"/>
      <c r="D5" s="239"/>
      <c r="E5" s="239"/>
      <c r="F5" s="239"/>
      <c r="G5" s="240"/>
      <c r="H5" s="28"/>
      <c r="I5" s="17"/>
      <c r="J5" s="17"/>
      <c r="K5" s="17"/>
      <c r="L5" s="17"/>
      <c r="M5" s="17"/>
      <c r="N5" s="17"/>
      <c r="O5" s="17"/>
      <c r="P5" s="17"/>
      <c r="Q5" s="24"/>
      <c r="R5" s="17"/>
    </row>
    <row r="6" spans="1:20" ht="18" customHeight="1" x14ac:dyDescent="0.3">
      <c r="A6" s="17"/>
      <c r="B6" s="258"/>
      <c r="C6" s="259"/>
      <c r="D6" s="259"/>
      <c r="E6" s="259"/>
      <c r="F6" s="259"/>
      <c r="G6" s="247" t="s">
        <v>4</v>
      </c>
      <c r="H6" s="28"/>
      <c r="I6" s="158" t="s">
        <v>54</v>
      </c>
      <c r="J6" s="159"/>
      <c r="K6" s="159"/>
      <c r="L6" s="159"/>
      <c r="M6" s="159"/>
      <c r="N6" s="159"/>
      <c r="O6" s="159"/>
      <c r="P6" s="159"/>
      <c r="Q6" s="160"/>
      <c r="R6" s="17"/>
    </row>
    <row r="7" spans="1:20" ht="18" customHeight="1" x14ac:dyDescent="0.3">
      <c r="A7" s="17"/>
      <c r="B7" s="260"/>
      <c r="C7" s="261"/>
      <c r="D7" s="261"/>
      <c r="E7" s="261"/>
      <c r="F7" s="261"/>
      <c r="G7" s="248"/>
      <c r="H7" s="17"/>
      <c r="I7" s="161"/>
      <c r="J7" s="162"/>
      <c r="K7" s="162"/>
      <c r="L7" s="162"/>
      <c r="M7" s="162"/>
      <c r="N7" s="162"/>
      <c r="O7" s="162"/>
      <c r="P7" s="162"/>
      <c r="Q7" s="163"/>
      <c r="R7" s="17"/>
    </row>
    <row r="8" spans="1:20" ht="18" customHeight="1" x14ac:dyDescent="0.3">
      <c r="A8" s="17"/>
      <c r="B8" s="260"/>
      <c r="C8" s="261"/>
      <c r="D8" s="261"/>
      <c r="E8" s="261"/>
      <c r="F8" s="261"/>
      <c r="G8" s="248"/>
      <c r="H8" s="17"/>
      <c r="I8" s="17"/>
      <c r="J8" s="17"/>
      <c r="K8" s="17"/>
      <c r="L8" s="17"/>
      <c r="M8" s="17"/>
      <c r="N8" s="17"/>
      <c r="O8" s="17"/>
      <c r="P8" s="17"/>
      <c r="Q8" s="17"/>
      <c r="R8" s="17"/>
    </row>
    <row r="9" spans="1:20" ht="18" customHeight="1" thickBot="1" x14ac:dyDescent="0.35">
      <c r="A9" s="17"/>
      <c r="B9" s="262"/>
      <c r="C9" s="263"/>
      <c r="D9" s="263"/>
      <c r="E9" s="263"/>
      <c r="F9" s="263"/>
      <c r="G9" s="249"/>
      <c r="H9" s="35"/>
      <c r="I9" s="36"/>
      <c r="J9" s="164"/>
      <c r="K9" s="164"/>
      <c r="L9" s="164"/>
      <c r="M9" s="17"/>
      <c r="N9" s="17"/>
      <c r="O9" s="17"/>
      <c r="P9" s="17"/>
      <c r="Q9" s="17"/>
      <c r="R9" s="17"/>
    </row>
    <row r="10" spans="1:20" ht="5.0999999999999996" customHeight="1" thickBot="1" x14ac:dyDescent="0.35">
      <c r="A10" s="17"/>
      <c r="B10" s="17"/>
      <c r="C10" s="17"/>
      <c r="D10" s="17"/>
      <c r="E10" s="17"/>
      <c r="F10" s="17"/>
      <c r="G10" s="17"/>
      <c r="H10" s="17"/>
      <c r="I10" s="17"/>
      <c r="J10" s="17"/>
      <c r="K10" s="17"/>
      <c r="L10" s="17"/>
      <c r="M10" s="17"/>
      <c r="N10" s="17"/>
      <c r="O10" s="17"/>
      <c r="P10" s="17"/>
      <c r="Q10" s="17"/>
      <c r="R10" s="17"/>
    </row>
    <row r="11" spans="1:20" ht="18" customHeight="1" x14ac:dyDescent="0.3">
      <c r="A11" s="17"/>
      <c r="B11" s="165" t="s">
        <v>5</v>
      </c>
      <c r="C11" s="166"/>
      <c r="D11" s="166"/>
      <c r="E11" s="166"/>
      <c r="F11" s="166"/>
      <c r="G11" s="166"/>
      <c r="H11" s="166"/>
      <c r="I11" s="167"/>
      <c r="J11" s="18"/>
      <c r="K11" s="168" t="s">
        <v>6</v>
      </c>
      <c r="L11" s="169"/>
      <c r="M11" s="174" t="s">
        <v>7</v>
      </c>
      <c r="N11" s="176">
        <f>SUM(N13:P15)</f>
        <v>0</v>
      </c>
      <c r="O11" s="177"/>
      <c r="P11" s="177"/>
      <c r="Q11" s="178"/>
      <c r="R11" s="17"/>
    </row>
    <row r="12" spans="1:20" ht="18" customHeight="1" x14ac:dyDescent="0.3">
      <c r="A12" s="17"/>
      <c r="B12" s="182" t="s">
        <v>55</v>
      </c>
      <c r="C12" s="183"/>
      <c r="D12" s="299"/>
      <c r="E12" s="299"/>
      <c r="F12" s="299"/>
      <c r="G12" s="299"/>
      <c r="H12" s="299"/>
      <c r="I12" s="300"/>
      <c r="J12" s="18"/>
      <c r="K12" s="170"/>
      <c r="L12" s="171"/>
      <c r="M12" s="175"/>
      <c r="N12" s="179"/>
      <c r="O12" s="180"/>
      <c r="P12" s="180"/>
      <c r="Q12" s="181"/>
      <c r="R12" s="17"/>
    </row>
    <row r="13" spans="1:20" ht="18" customHeight="1" x14ac:dyDescent="0.3">
      <c r="A13" s="17"/>
      <c r="B13" s="182"/>
      <c r="C13" s="183"/>
      <c r="D13" s="299"/>
      <c r="E13" s="299"/>
      <c r="F13" s="299"/>
      <c r="G13" s="299"/>
      <c r="H13" s="299"/>
      <c r="I13" s="300"/>
      <c r="J13" s="18"/>
      <c r="K13" s="170"/>
      <c r="L13" s="171"/>
      <c r="M13" s="189" t="s">
        <v>8</v>
      </c>
      <c r="N13" s="190">
        <f>SUM(O22:Q51)</f>
        <v>0</v>
      </c>
      <c r="O13" s="191"/>
      <c r="P13" s="191"/>
      <c r="Q13" s="192"/>
      <c r="R13" s="17"/>
    </row>
    <row r="14" spans="1:20" ht="18" customHeight="1" x14ac:dyDescent="0.3">
      <c r="A14" s="17"/>
      <c r="B14" s="182"/>
      <c r="C14" s="183"/>
      <c r="D14" s="299"/>
      <c r="E14" s="299"/>
      <c r="F14" s="299"/>
      <c r="G14" s="299"/>
      <c r="H14" s="299"/>
      <c r="I14" s="300"/>
      <c r="J14" s="18"/>
      <c r="K14" s="170"/>
      <c r="L14" s="171"/>
      <c r="M14" s="175"/>
      <c r="N14" s="179"/>
      <c r="O14" s="180"/>
      <c r="P14" s="180"/>
      <c r="Q14" s="181"/>
      <c r="R14" s="17"/>
    </row>
    <row r="15" spans="1:20" ht="18" customHeight="1" x14ac:dyDescent="0.3">
      <c r="A15" s="17"/>
      <c r="B15" s="182" t="s">
        <v>9</v>
      </c>
      <c r="C15" s="183"/>
      <c r="D15" s="301"/>
      <c r="E15" s="301"/>
      <c r="F15" s="301"/>
      <c r="G15" s="301"/>
      <c r="H15" s="301"/>
      <c r="I15" s="302"/>
      <c r="J15" s="18"/>
      <c r="K15" s="172"/>
      <c r="L15" s="173"/>
      <c r="M15" s="39" t="s">
        <v>10</v>
      </c>
      <c r="N15" s="197">
        <f>O58*0.1</f>
        <v>0</v>
      </c>
      <c r="O15" s="198"/>
      <c r="P15" s="198"/>
      <c r="Q15" s="199"/>
      <c r="R15" s="17"/>
    </row>
    <row r="16" spans="1:20" ht="18" customHeight="1" x14ac:dyDescent="0.3">
      <c r="A16" s="17"/>
      <c r="B16" s="182" t="s">
        <v>11</v>
      </c>
      <c r="C16" s="183"/>
      <c r="D16" s="301"/>
      <c r="E16" s="301"/>
      <c r="F16" s="301"/>
      <c r="G16" s="301"/>
      <c r="H16" s="301"/>
      <c r="I16" s="302"/>
      <c r="J16" s="18"/>
      <c r="K16" s="250" t="s">
        <v>12</v>
      </c>
      <c r="L16" s="251"/>
      <c r="M16" s="252"/>
      <c r="N16" s="267" t="s">
        <v>13</v>
      </c>
      <c r="O16" s="268"/>
      <c r="P16" s="268"/>
      <c r="Q16" s="269"/>
      <c r="R16" s="17"/>
      <c r="T16" s="86" t="s">
        <v>24</v>
      </c>
    </row>
    <row r="17" spans="1:20" ht="18" customHeight="1" x14ac:dyDescent="0.3">
      <c r="A17" s="17"/>
      <c r="B17" s="182" t="s">
        <v>14</v>
      </c>
      <c r="C17" s="183"/>
      <c r="D17" s="303"/>
      <c r="E17" s="303"/>
      <c r="F17" s="303"/>
      <c r="G17" s="303"/>
      <c r="H17" s="303"/>
      <c r="I17" s="304"/>
      <c r="J17" s="18"/>
      <c r="K17" s="250" t="s">
        <v>15</v>
      </c>
      <c r="L17" s="251"/>
      <c r="M17" s="252"/>
      <c r="N17" s="264"/>
      <c r="O17" s="265"/>
      <c r="P17" s="265"/>
      <c r="Q17" s="266"/>
      <c r="R17" s="17"/>
      <c r="T17" s="86" t="str">
        <f>IF($J$7="車両動態管理システム","","設計開発費")</f>
        <v>設計開発費</v>
      </c>
    </row>
    <row r="18" spans="1:20" ht="18" customHeight="1" x14ac:dyDescent="0.3">
      <c r="A18" s="17"/>
      <c r="B18" s="182" t="s">
        <v>17</v>
      </c>
      <c r="C18" s="183"/>
      <c r="D18" s="303"/>
      <c r="E18" s="303"/>
      <c r="F18" s="303"/>
      <c r="G18" s="303"/>
      <c r="H18" s="303"/>
      <c r="I18" s="304"/>
      <c r="J18" s="18"/>
      <c r="K18" s="250" t="s">
        <v>18</v>
      </c>
      <c r="L18" s="251"/>
      <c r="M18" s="252"/>
      <c r="N18" s="270"/>
      <c r="O18" s="271"/>
      <c r="P18" s="271"/>
      <c r="Q18" s="272"/>
      <c r="R18" s="17"/>
      <c r="T18" s="86" t="s">
        <v>32</v>
      </c>
    </row>
    <row r="19" spans="1:20" ht="18" customHeight="1" thickBot="1" x14ac:dyDescent="0.35">
      <c r="A19" s="17"/>
      <c r="B19" s="225" t="s">
        <v>20</v>
      </c>
      <c r="C19" s="226"/>
      <c r="D19" s="305"/>
      <c r="E19" s="305"/>
      <c r="F19" s="305"/>
      <c r="G19" s="305"/>
      <c r="H19" s="305"/>
      <c r="I19" s="306"/>
      <c r="J19" s="18"/>
      <c r="K19" s="229" t="s">
        <v>21</v>
      </c>
      <c r="L19" s="230"/>
      <c r="M19" s="231"/>
      <c r="N19" s="281"/>
      <c r="O19" s="282"/>
      <c r="P19" s="87"/>
      <c r="Q19" s="88" t="s">
        <v>22</v>
      </c>
      <c r="R19" s="17"/>
      <c r="T19" s="86" t="s">
        <v>47</v>
      </c>
    </row>
    <row r="20" spans="1:20" ht="5.0999999999999996" customHeight="1" thickBot="1" x14ac:dyDescent="0.35">
      <c r="A20" s="17"/>
      <c r="B20" s="17"/>
      <c r="C20" s="17"/>
      <c r="D20" s="17"/>
      <c r="E20" s="17"/>
      <c r="F20" s="17"/>
      <c r="G20" s="17"/>
      <c r="H20" s="17"/>
      <c r="I20" s="17"/>
      <c r="J20" s="17"/>
      <c r="K20" s="17"/>
      <c r="L20" s="17"/>
      <c r="M20" s="17"/>
      <c r="N20" s="17"/>
      <c r="O20" s="17"/>
      <c r="P20" s="17"/>
      <c r="Q20" s="17"/>
      <c r="R20" s="17"/>
      <c r="T20" s="17"/>
    </row>
    <row r="21" spans="1:20" ht="30" x14ac:dyDescent="0.3">
      <c r="A21" s="17"/>
      <c r="B21" s="43" t="s">
        <v>56</v>
      </c>
      <c r="C21" s="44" t="s">
        <v>57</v>
      </c>
      <c r="D21" s="45" t="s">
        <v>24</v>
      </c>
      <c r="E21" s="234" t="s">
        <v>25</v>
      </c>
      <c r="F21" s="235"/>
      <c r="G21" s="235"/>
      <c r="H21" s="236" t="s">
        <v>26</v>
      </c>
      <c r="I21" s="236"/>
      <c r="J21" s="236"/>
      <c r="K21" s="45" t="s">
        <v>27</v>
      </c>
      <c r="L21" s="45" t="s">
        <v>28</v>
      </c>
      <c r="M21" s="236" t="s">
        <v>29</v>
      </c>
      <c r="N21" s="236"/>
      <c r="O21" s="151" t="s">
        <v>30</v>
      </c>
      <c r="P21" s="151"/>
      <c r="Q21" s="152"/>
      <c r="R21" s="17"/>
      <c r="T21" s="17"/>
    </row>
    <row r="22" spans="1:20" ht="20.100000000000001" customHeight="1" x14ac:dyDescent="0.3">
      <c r="A22" s="17"/>
      <c r="B22" s="12"/>
      <c r="C22" s="15"/>
      <c r="D22" s="16"/>
      <c r="E22" s="273"/>
      <c r="F22" s="274"/>
      <c r="G22" s="274"/>
      <c r="H22" s="275"/>
      <c r="I22" s="275"/>
      <c r="J22" s="275"/>
      <c r="K22" s="16"/>
      <c r="L22" s="11"/>
      <c r="M22" s="283"/>
      <c r="N22" s="284"/>
      <c r="O22" s="105">
        <f>K22*M22</f>
        <v>0</v>
      </c>
      <c r="P22" s="106"/>
      <c r="Q22" s="107"/>
      <c r="R22" s="17"/>
      <c r="T22" s="17"/>
    </row>
    <row r="23" spans="1:20" ht="20.100000000000001" customHeight="1" x14ac:dyDescent="0.3">
      <c r="A23" s="17"/>
      <c r="B23" s="13"/>
      <c r="C23" s="7"/>
      <c r="D23" s="9"/>
      <c r="E23" s="276"/>
      <c r="F23" s="277"/>
      <c r="G23" s="277"/>
      <c r="H23" s="278"/>
      <c r="I23" s="278"/>
      <c r="J23" s="278"/>
      <c r="K23" s="9"/>
      <c r="L23" s="9"/>
      <c r="M23" s="279"/>
      <c r="N23" s="280"/>
      <c r="O23" s="105">
        <f t="shared" ref="O23:O51" si="0">K23*M23</f>
        <v>0</v>
      </c>
      <c r="P23" s="106"/>
      <c r="Q23" s="107"/>
      <c r="R23" s="17"/>
      <c r="T23" s="86" t="s">
        <v>62</v>
      </c>
    </row>
    <row r="24" spans="1:20" ht="20.100000000000001" customHeight="1" x14ac:dyDescent="0.3">
      <c r="A24" s="17"/>
      <c r="B24" s="13"/>
      <c r="C24" s="7"/>
      <c r="D24" s="9"/>
      <c r="E24" s="276"/>
      <c r="F24" s="277"/>
      <c r="G24" s="277"/>
      <c r="H24" s="278"/>
      <c r="I24" s="278"/>
      <c r="J24" s="278"/>
      <c r="K24" s="9"/>
      <c r="L24" s="9"/>
      <c r="M24" s="279"/>
      <c r="N24" s="280"/>
      <c r="O24" s="105">
        <f t="shared" si="0"/>
        <v>0</v>
      </c>
      <c r="P24" s="106"/>
      <c r="Q24" s="107"/>
      <c r="R24" s="17"/>
      <c r="T24" s="86" t="str">
        <f>IF($J$7="車両動態管理システム","車載器","システム設備")</f>
        <v>システム設備</v>
      </c>
    </row>
    <row r="25" spans="1:20" ht="20.100000000000001" customHeight="1" x14ac:dyDescent="0.3">
      <c r="A25" s="17"/>
      <c r="B25" s="13"/>
      <c r="C25" s="7"/>
      <c r="D25" s="9"/>
      <c r="E25" s="276"/>
      <c r="F25" s="277"/>
      <c r="G25" s="277"/>
      <c r="H25" s="278"/>
      <c r="I25" s="278"/>
      <c r="J25" s="278"/>
      <c r="K25" s="9"/>
      <c r="L25" s="9"/>
      <c r="M25" s="279"/>
      <c r="N25" s="280"/>
      <c r="O25" s="105">
        <f t="shared" si="0"/>
        <v>0</v>
      </c>
      <c r="P25" s="106"/>
      <c r="Q25" s="107"/>
      <c r="R25" s="17"/>
      <c r="T25" s="86" t="s">
        <v>63</v>
      </c>
    </row>
    <row r="26" spans="1:20" ht="20.100000000000001" customHeight="1" x14ac:dyDescent="0.3">
      <c r="A26" s="17"/>
      <c r="B26" s="13"/>
      <c r="C26" s="7"/>
      <c r="D26" s="9"/>
      <c r="E26" s="276"/>
      <c r="F26" s="277"/>
      <c r="G26" s="277"/>
      <c r="H26" s="278"/>
      <c r="I26" s="278"/>
      <c r="J26" s="278"/>
      <c r="K26" s="9"/>
      <c r="L26" s="9"/>
      <c r="M26" s="279"/>
      <c r="N26" s="280"/>
      <c r="O26" s="105">
        <f t="shared" si="0"/>
        <v>0</v>
      </c>
      <c r="P26" s="106"/>
      <c r="Q26" s="107"/>
      <c r="R26" s="17"/>
      <c r="T26" s="89"/>
    </row>
    <row r="27" spans="1:20" ht="20.100000000000001" customHeight="1" x14ac:dyDescent="0.3">
      <c r="A27" s="17"/>
      <c r="B27" s="13"/>
      <c r="C27" s="7"/>
      <c r="D27" s="9"/>
      <c r="E27" s="276"/>
      <c r="F27" s="277"/>
      <c r="G27" s="277"/>
      <c r="H27" s="278"/>
      <c r="I27" s="278"/>
      <c r="J27" s="278"/>
      <c r="K27" s="9"/>
      <c r="L27" s="9"/>
      <c r="M27" s="279"/>
      <c r="N27" s="280"/>
      <c r="O27" s="105">
        <f t="shared" si="0"/>
        <v>0</v>
      </c>
      <c r="P27" s="106"/>
      <c r="Q27" s="107"/>
      <c r="R27" s="17"/>
    </row>
    <row r="28" spans="1:20" ht="20.100000000000001" customHeight="1" x14ac:dyDescent="0.3">
      <c r="A28" s="17"/>
      <c r="B28" s="13"/>
      <c r="C28" s="7"/>
      <c r="D28" s="9"/>
      <c r="E28" s="276"/>
      <c r="F28" s="277"/>
      <c r="G28" s="277"/>
      <c r="H28" s="278"/>
      <c r="I28" s="278"/>
      <c r="J28" s="278"/>
      <c r="K28" s="9"/>
      <c r="L28" s="9"/>
      <c r="M28" s="279"/>
      <c r="N28" s="280"/>
      <c r="O28" s="105">
        <f t="shared" si="0"/>
        <v>0</v>
      </c>
      <c r="P28" s="106"/>
      <c r="Q28" s="107"/>
      <c r="R28" s="17"/>
    </row>
    <row r="29" spans="1:20" ht="20.100000000000001" customHeight="1" x14ac:dyDescent="0.3">
      <c r="A29" s="17"/>
      <c r="B29" s="13"/>
      <c r="C29" s="7"/>
      <c r="D29" s="9"/>
      <c r="E29" s="276"/>
      <c r="F29" s="277"/>
      <c r="G29" s="277"/>
      <c r="H29" s="278"/>
      <c r="I29" s="278"/>
      <c r="J29" s="278"/>
      <c r="K29" s="9"/>
      <c r="L29" s="9"/>
      <c r="M29" s="279"/>
      <c r="N29" s="280"/>
      <c r="O29" s="105">
        <f t="shared" si="0"/>
        <v>0</v>
      </c>
      <c r="P29" s="106"/>
      <c r="Q29" s="107"/>
      <c r="R29" s="17"/>
    </row>
    <row r="30" spans="1:20" ht="20.100000000000001" customHeight="1" x14ac:dyDescent="0.3">
      <c r="A30" s="17"/>
      <c r="B30" s="13"/>
      <c r="C30" s="7"/>
      <c r="D30" s="9"/>
      <c r="E30" s="276"/>
      <c r="F30" s="277"/>
      <c r="G30" s="277"/>
      <c r="H30" s="278"/>
      <c r="I30" s="278"/>
      <c r="J30" s="278"/>
      <c r="K30" s="9"/>
      <c r="L30" s="9"/>
      <c r="M30" s="279"/>
      <c r="N30" s="280"/>
      <c r="O30" s="105">
        <f t="shared" si="0"/>
        <v>0</v>
      </c>
      <c r="P30" s="106"/>
      <c r="Q30" s="107"/>
      <c r="R30" s="17"/>
    </row>
    <row r="31" spans="1:20" ht="20.100000000000001" customHeight="1" x14ac:dyDescent="0.3">
      <c r="A31" s="17"/>
      <c r="B31" s="13"/>
      <c r="C31" s="7"/>
      <c r="D31" s="9"/>
      <c r="E31" s="276"/>
      <c r="F31" s="277"/>
      <c r="G31" s="277"/>
      <c r="H31" s="278"/>
      <c r="I31" s="278"/>
      <c r="J31" s="278"/>
      <c r="K31" s="9"/>
      <c r="L31" s="9"/>
      <c r="M31" s="279"/>
      <c r="N31" s="280"/>
      <c r="O31" s="105">
        <f t="shared" si="0"/>
        <v>0</v>
      </c>
      <c r="P31" s="106"/>
      <c r="Q31" s="107"/>
      <c r="R31" s="17"/>
    </row>
    <row r="32" spans="1:20" ht="20.100000000000001" customHeight="1" x14ac:dyDescent="0.3">
      <c r="A32" s="17"/>
      <c r="B32" s="13"/>
      <c r="C32" s="7"/>
      <c r="D32" s="9"/>
      <c r="E32" s="276"/>
      <c r="F32" s="277"/>
      <c r="G32" s="277"/>
      <c r="H32" s="278"/>
      <c r="I32" s="278"/>
      <c r="J32" s="278"/>
      <c r="K32" s="9"/>
      <c r="L32" s="9"/>
      <c r="M32" s="279"/>
      <c r="N32" s="280"/>
      <c r="O32" s="105">
        <f t="shared" si="0"/>
        <v>0</v>
      </c>
      <c r="P32" s="106"/>
      <c r="Q32" s="107"/>
      <c r="R32" s="17"/>
    </row>
    <row r="33" spans="1:18" ht="20.100000000000001" customHeight="1" x14ac:dyDescent="0.3">
      <c r="A33" s="17"/>
      <c r="B33" s="13"/>
      <c r="C33" s="7"/>
      <c r="D33" s="9"/>
      <c r="E33" s="276"/>
      <c r="F33" s="277"/>
      <c r="G33" s="277"/>
      <c r="H33" s="278"/>
      <c r="I33" s="278"/>
      <c r="J33" s="278"/>
      <c r="K33" s="9"/>
      <c r="L33" s="9"/>
      <c r="M33" s="279"/>
      <c r="N33" s="280"/>
      <c r="O33" s="105">
        <f t="shared" si="0"/>
        <v>0</v>
      </c>
      <c r="P33" s="106"/>
      <c r="Q33" s="107"/>
      <c r="R33" s="17"/>
    </row>
    <row r="34" spans="1:18" ht="20.100000000000001" customHeight="1" x14ac:dyDescent="0.3">
      <c r="A34" s="17"/>
      <c r="B34" s="13"/>
      <c r="C34" s="7"/>
      <c r="D34" s="9"/>
      <c r="E34" s="276"/>
      <c r="F34" s="277"/>
      <c r="G34" s="277"/>
      <c r="H34" s="278"/>
      <c r="I34" s="278"/>
      <c r="J34" s="278"/>
      <c r="K34" s="9"/>
      <c r="L34" s="9"/>
      <c r="M34" s="279"/>
      <c r="N34" s="280"/>
      <c r="O34" s="105">
        <f t="shared" si="0"/>
        <v>0</v>
      </c>
      <c r="P34" s="106"/>
      <c r="Q34" s="107"/>
      <c r="R34" s="17"/>
    </row>
    <row r="35" spans="1:18" ht="20.100000000000001" customHeight="1" x14ac:dyDescent="0.3">
      <c r="A35" s="17"/>
      <c r="B35" s="13"/>
      <c r="C35" s="7"/>
      <c r="D35" s="9"/>
      <c r="E35" s="276"/>
      <c r="F35" s="277"/>
      <c r="G35" s="277"/>
      <c r="H35" s="278"/>
      <c r="I35" s="278"/>
      <c r="J35" s="278"/>
      <c r="K35" s="9"/>
      <c r="L35" s="9"/>
      <c r="M35" s="279"/>
      <c r="N35" s="280"/>
      <c r="O35" s="105">
        <f t="shared" si="0"/>
        <v>0</v>
      </c>
      <c r="P35" s="106"/>
      <c r="Q35" s="107"/>
      <c r="R35" s="17"/>
    </row>
    <row r="36" spans="1:18" ht="20.100000000000001" customHeight="1" x14ac:dyDescent="0.3">
      <c r="A36" s="17"/>
      <c r="B36" s="13"/>
      <c r="C36" s="7"/>
      <c r="D36" s="9"/>
      <c r="E36" s="276"/>
      <c r="F36" s="277"/>
      <c r="G36" s="277"/>
      <c r="H36" s="278"/>
      <c r="I36" s="278"/>
      <c r="J36" s="278"/>
      <c r="K36" s="9"/>
      <c r="L36" s="9"/>
      <c r="M36" s="279"/>
      <c r="N36" s="280"/>
      <c r="O36" s="105">
        <f t="shared" si="0"/>
        <v>0</v>
      </c>
      <c r="P36" s="106"/>
      <c r="Q36" s="107"/>
      <c r="R36" s="17"/>
    </row>
    <row r="37" spans="1:18" ht="20.100000000000001" customHeight="1" x14ac:dyDescent="0.3">
      <c r="A37" s="17"/>
      <c r="B37" s="13"/>
      <c r="C37" s="7"/>
      <c r="D37" s="9"/>
      <c r="E37" s="276"/>
      <c r="F37" s="277"/>
      <c r="G37" s="277"/>
      <c r="H37" s="278"/>
      <c r="I37" s="278"/>
      <c r="J37" s="278"/>
      <c r="K37" s="9"/>
      <c r="L37" s="9"/>
      <c r="M37" s="279"/>
      <c r="N37" s="280"/>
      <c r="O37" s="105">
        <f t="shared" si="0"/>
        <v>0</v>
      </c>
      <c r="P37" s="106"/>
      <c r="Q37" s="107"/>
      <c r="R37" s="17"/>
    </row>
    <row r="38" spans="1:18" ht="20.100000000000001" customHeight="1" x14ac:dyDescent="0.3">
      <c r="A38" s="17"/>
      <c r="B38" s="13"/>
      <c r="C38" s="7"/>
      <c r="D38" s="9"/>
      <c r="E38" s="276"/>
      <c r="F38" s="277"/>
      <c r="G38" s="277"/>
      <c r="H38" s="278"/>
      <c r="I38" s="278"/>
      <c r="J38" s="278"/>
      <c r="K38" s="9"/>
      <c r="L38" s="9"/>
      <c r="M38" s="279"/>
      <c r="N38" s="280"/>
      <c r="O38" s="105">
        <f t="shared" si="0"/>
        <v>0</v>
      </c>
      <c r="P38" s="106"/>
      <c r="Q38" s="107"/>
      <c r="R38" s="17"/>
    </row>
    <row r="39" spans="1:18" ht="20.100000000000001" customHeight="1" x14ac:dyDescent="0.3">
      <c r="A39" s="17"/>
      <c r="B39" s="13"/>
      <c r="C39" s="7"/>
      <c r="D39" s="9"/>
      <c r="E39" s="276"/>
      <c r="F39" s="277"/>
      <c r="G39" s="277"/>
      <c r="H39" s="278"/>
      <c r="I39" s="278"/>
      <c r="J39" s="278"/>
      <c r="K39" s="9"/>
      <c r="L39" s="9"/>
      <c r="M39" s="279"/>
      <c r="N39" s="280"/>
      <c r="O39" s="105">
        <f t="shared" si="0"/>
        <v>0</v>
      </c>
      <c r="P39" s="106"/>
      <c r="Q39" s="107"/>
      <c r="R39" s="17"/>
    </row>
    <row r="40" spans="1:18" ht="20.100000000000001" customHeight="1" x14ac:dyDescent="0.3">
      <c r="A40" s="17"/>
      <c r="B40" s="13"/>
      <c r="C40" s="7"/>
      <c r="D40" s="9"/>
      <c r="E40" s="276"/>
      <c r="F40" s="277"/>
      <c r="G40" s="277"/>
      <c r="H40" s="278"/>
      <c r="I40" s="278"/>
      <c r="J40" s="278"/>
      <c r="K40" s="9"/>
      <c r="L40" s="9"/>
      <c r="M40" s="279"/>
      <c r="N40" s="280"/>
      <c r="O40" s="105">
        <f t="shared" si="0"/>
        <v>0</v>
      </c>
      <c r="P40" s="106"/>
      <c r="Q40" s="107"/>
      <c r="R40" s="17"/>
    </row>
    <row r="41" spans="1:18" ht="20.100000000000001" customHeight="1" x14ac:dyDescent="0.3">
      <c r="A41" s="17"/>
      <c r="B41" s="13"/>
      <c r="C41" s="7"/>
      <c r="D41" s="9"/>
      <c r="E41" s="276"/>
      <c r="F41" s="277"/>
      <c r="G41" s="277"/>
      <c r="H41" s="278"/>
      <c r="I41" s="278"/>
      <c r="J41" s="278"/>
      <c r="K41" s="9"/>
      <c r="L41" s="9"/>
      <c r="M41" s="279"/>
      <c r="N41" s="280"/>
      <c r="O41" s="105">
        <f t="shared" si="0"/>
        <v>0</v>
      </c>
      <c r="P41" s="106"/>
      <c r="Q41" s="107"/>
      <c r="R41" s="17"/>
    </row>
    <row r="42" spans="1:18" ht="20.100000000000001" customHeight="1" x14ac:dyDescent="0.3">
      <c r="A42" s="17"/>
      <c r="B42" s="13"/>
      <c r="C42" s="7"/>
      <c r="D42" s="9"/>
      <c r="E42" s="276"/>
      <c r="F42" s="277"/>
      <c r="G42" s="277"/>
      <c r="H42" s="278"/>
      <c r="I42" s="278"/>
      <c r="J42" s="278"/>
      <c r="K42" s="9"/>
      <c r="L42" s="9"/>
      <c r="M42" s="279"/>
      <c r="N42" s="280"/>
      <c r="O42" s="105">
        <f t="shared" si="0"/>
        <v>0</v>
      </c>
      <c r="P42" s="106"/>
      <c r="Q42" s="107"/>
      <c r="R42" s="17"/>
    </row>
    <row r="43" spans="1:18" ht="20.100000000000001" customHeight="1" x14ac:dyDescent="0.3">
      <c r="A43" s="17"/>
      <c r="B43" s="13"/>
      <c r="C43" s="7"/>
      <c r="D43" s="9"/>
      <c r="E43" s="276"/>
      <c r="F43" s="277"/>
      <c r="G43" s="277"/>
      <c r="H43" s="278"/>
      <c r="I43" s="278"/>
      <c r="J43" s="278"/>
      <c r="K43" s="9"/>
      <c r="L43" s="9"/>
      <c r="M43" s="279"/>
      <c r="N43" s="280"/>
      <c r="O43" s="105">
        <f t="shared" si="0"/>
        <v>0</v>
      </c>
      <c r="P43" s="106"/>
      <c r="Q43" s="107"/>
      <c r="R43" s="17"/>
    </row>
    <row r="44" spans="1:18" ht="20.100000000000001" customHeight="1" x14ac:dyDescent="0.3">
      <c r="A44" s="17"/>
      <c r="B44" s="13"/>
      <c r="C44" s="7"/>
      <c r="D44" s="9"/>
      <c r="E44" s="276"/>
      <c r="F44" s="277"/>
      <c r="G44" s="277"/>
      <c r="H44" s="278"/>
      <c r="I44" s="278"/>
      <c r="J44" s="278"/>
      <c r="K44" s="9"/>
      <c r="L44" s="9"/>
      <c r="M44" s="279"/>
      <c r="N44" s="280"/>
      <c r="O44" s="105">
        <f t="shared" si="0"/>
        <v>0</v>
      </c>
      <c r="P44" s="106"/>
      <c r="Q44" s="107"/>
      <c r="R44" s="17"/>
    </row>
    <row r="45" spans="1:18" ht="20.100000000000001" customHeight="1" x14ac:dyDescent="0.3">
      <c r="A45" s="17"/>
      <c r="B45" s="13"/>
      <c r="C45" s="7"/>
      <c r="D45" s="9"/>
      <c r="E45" s="276"/>
      <c r="F45" s="277"/>
      <c r="G45" s="277"/>
      <c r="H45" s="278"/>
      <c r="I45" s="278"/>
      <c r="J45" s="278"/>
      <c r="K45" s="9"/>
      <c r="L45" s="9"/>
      <c r="M45" s="279"/>
      <c r="N45" s="280"/>
      <c r="O45" s="105">
        <f t="shared" si="0"/>
        <v>0</v>
      </c>
      <c r="P45" s="106"/>
      <c r="Q45" s="107"/>
      <c r="R45" s="17"/>
    </row>
    <row r="46" spans="1:18" ht="20.100000000000001" customHeight="1" x14ac:dyDescent="0.3">
      <c r="A46" s="17"/>
      <c r="B46" s="13"/>
      <c r="C46" s="7"/>
      <c r="D46" s="9"/>
      <c r="E46" s="276"/>
      <c r="F46" s="277"/>
      <c r="G46" s="277"/>
      <c r="H46" s="278"/>
      <c r="I46" s="278"/>
      <c r="J46" s="278"/>
      <c r="K46" s="9"/>
      <c r="L46" s="9"/>
      <c r="M46" s="285"/>
      <c r="N46" s="285"/>
      <c r="O46" s="105">
        <f t="shared" si="0"/>
        <v>0</v>
      </c>
      <c r="P46" s="106"/>
      <c r="Q46" s="107"/>
      <c r="R46" s="17"/>
    </row>
    <row r="47" spans="1:18" ht="20.100000000000001" customHeight="1" x14ac:dyDescent="0.3">
      <c r="A47" s="17"/>
      <c r="B47" s="13"/>
      <c r="C47" s="7"/>
      <c r="D47" s="9"/>
      <c r="E47" s="276"/>
      <c r="F47" s="277"/>
      <c r="G47" s="277"/>
      <c r="H47" s="278"/>
      <c r="I47" s="278"/>
      <c r="J47" s="278"/>
      <c r="K47" s="9"/>
      <c r="L47" s="9"/>
      <c r="M47" s="285"/>
      <c r="N47" s="285"/>
      <c r="O47" s="105">
        <f t="shared" si="0"/>
        <v>0</v>
      </c>
      <c r="P47" s="106"/>
      <c r="Q47" s="107"/>
      <c r="R47" s="17"/>
    </row>
    <row r="48" spans="1:18" ht="20.100000000000001" customHeight="1" x14ac:dyDescent="0.3">
      <c r="A48" s="17"/>
      <c r="B48" s="13"/>
      <c r="C48" s="7"/>
      <c r="D48" s="9"/>
      <c r="E48" s="276"/>
      <c r="F48" s="277"/>
      <c r="G48" s="277"/>
      <c r="H48" s="278"/>
      <c r="I48" s="278"/>
      <c r="J48" s="278"/>
      <c r="K48" s="9"/>
      <c r="L48" s="9"/>
      <c r="M48" s="285"/>
      <c r="N48" s="285"/>
      <c r="O48" s="105">
        <f t="shared" si="0"/>
        <v>0</v>
      </c>
      <c r="P48" s="106"/>
      <c r="Q48" s="107"/>
      <c r="R48" s="17"/>
    </row>
    <row r="49" spans="1:18" ht="20.100000000000001" customHeight="1" x14ac:dyDescent="0.3">
      <c r="A49" s="17"/>
      <c r="B49" s="13"/>
      <c r="C49" s="7"/>
      <c r="D49" s="9"/>
      <c r="E49" s="276"/>
      <c r="F49" s="277"/>
      <c r="G49" s="277"/>
      <c r="H49" s="278"/>
      <c r="I49" s="278"/>
      <c r="J49" s="278"/>
      <c r="K49" s="9"/>
      <c r="L49" s="9"/>
      <c r="M49" s="285"/>
      <c r="N49" s="285"/>
      <c r="O49" s="105">
        <f t="shared" si="0"/>
        <v>0</v>
      </c>
      <c r="P49" s="106"/>
      <c r="Q49" s="107"/>
      <c r="R49" s="17"/>
    </row>
    <row r="50" spans="1:18" ht="20.100000000000001" customHeight="1" x14ac:dyDescent="0.3">
      <c r="A50" s="17"/>
      <c r="B50" s="13"/>
      <c r="C50" s="7"/>
      <c r="D50" s="9"/>
      <c r="E50" s="276"/>
      <c r="F50" s="277"/>
      <c r="G50" s="277"/>
      <c r="H50" s="278"/>
      <c r="I50" s="278"/>
      <c r="J50" s="278"/>
      <c r="K50" s="9"/>
      <c r="L50" s="9"/>
      <c r="M50" s="285"/>
      <c r="N50" s="285"/>
      <c r="O50" s="105">
        <f t="shared" si="0"/>
        <v>0</v>
      </c>
      <c r="P50" s="106"/>
      <c r="Q50" s="107"/>
      <c r="R50" s="17"/>
    </row>
    <row r="51" spans="1:18" ht="20.100000000000001" customHeight="1" thickBot="1" x14ac:dyDescent="0.35">
      <c r="A51" s="17"/>
      <c r="B51" s="14"/>
      <c r="C51" s="8"/>
      <c r="D51" s="10"/>
      <c r="E51" s="286"/>
      <c r="F51" s="287"/>
      <c r="G51" s="287"/>
      <c r="H51" s="288"/>
      <c r="I51" s="288"/>
      <c r="J51" s="288"/>
      <c r="K51" s="10"/>
      <c r="L51" s="10"/>
      <c r="M51" s="289"/>
      <c r="N51" s="289"/>
      <c r="O51" s="219">
        <f t="shared" si="0"/>
        <v>0</v>
      </c>
      <c r="P51" s="220"/>
      <c r="Q51" s="221"/>
      <c r="R51" s="17"/>
    </row>
    <row r="52" spans="1:18" ht="5.0999999999999996" customHeight="1" thickBot="1" x14ac:dyDescent="0.35">
      <c r="A52" s="17"/>
      <c r="B52" s="17"/>
      <c r="C52" s="17"/>
      <c r="D52" s="17"/>
      <c r="E52" s="17"/>
      <c r="F52" s="17"/>
      <c r="G52" s="17"/>
      <c r="H52" s="17"/>
      <c r="I52" s="17"/>
      <c r="J52" s="17"/>
      <c r="K52" s="17"/>
      <c r="L52" s="17"/>
      <c r="M52" s="17"/>
      <c r="N52" s="17"/>
      <c r="O52" s="17"/>
      <c r="P52" s="17"/>
      <c r="Q52" s="17"/>
      <c r="R52" s="17"/>
    </row>
    <row r="53" spans="1:18" ht="20.100000000000001" customHeight="1" x14ac:dyDescent="0.3">
      <c r="A53" s="17"/>
      <c r="B53" s="64" t="s">
        <v>50</v>
      </c>
      <c r="C53" s="65"/>
      <c r="D53" s="65"/>
      <c r="E53" s="65"/>
      <c r="F53" s="65"/>
      <c r="G53" s="65"/>
      <c r="H53" s="65"/>
      <c r="I53" s="66"/>
      <c r="J53" s="17"/>
      <c r="K53" s="126" t="s">
        <v>51</v>
      </c>
      <c r="L53" s="127"/>
      <c r="M53" s="127"/>
      <c r="N53" s="127"/>
      <c r="O53" s="127"/>
      <c r="P53" s="127"/>
      <c r="Q53" s="128"/>
      <c r="R53" s="17"/>
    </row>
    <row r="54" spans="1:18" ht="20.100000000000001" customHeight="1" x14ac:dyDescent="0.3">
      <c r="A54" s="17"/>
      <c r="B54" s="290"/>
      <c r="C54" s="291"/>
      <c r="D54" s="291"/>
      <c r="E54" s="291"/>
      <c r="F54" s="291"/>
      <c r="G54" s="291"/>
      <c r="H54" s="291"/>
      <c r="I54" s="292"/>
      <c r="J54" s="17"/>
      <c r="K54" s="67" t="s">
        <v>24</v>
      </c>
      <c r="L54" s="68"/>
      <c r="M54" s="68"/>
      <c r="N54" s="69"/>
      <c r="O54" s="120" t="s">
        <v>30</v>
      </c>
      <c r="P54" s="120"/>
      <c r="Q54" s="121"/>
      <c r="R54" s="17"/>
    </row>
    <row r="55" spans="1:18" ht="20.100000000000001" customHeight="1" x14ac:dyDescent="0.3">
      <c r="A55" s="17"/>
      <c r="B55" s="293"/>
      <c r="C55" s="294"/>
      <c r="D55" s="294"/>
      <c r="E55" s="294"/>
      <c r="F55" s="294"/>
      <c r="G55" s="294"/>
      <c r="H55" s="294"/>
      <c r="I55" s="295"/>
      <c r="J55" s="17"/>
      <c r="K55" s="67" t="s">
        <v>52</v>
      </c>
      <c r="L55" s="68"/>
      <c r="M55" s="68"/>
      <c r="N55" s="69"/>
      <c r="O55" s="122">
        <f>SUMIF($D$22:$D$51,K55,$O$22:$Q$51)</f>
        <v>0</v>
      </c>
      <c r="P55" s="122"/>
      <c r="Q55" s="123"/>
      <c r="R55" s="17"/>
    </row>
    <row r="56" spans="1:18" ht="20.100000000000001" customHeight="1" x14ac:dyDescent="0.3">
      <c r="A56" s="17"/>
      <c r="B56" s="293"/>
      <c r="C56" s="294"/>
      <c r="D56" s="294"/>
      <c r="E56" s="294"/>
      <c r="F56" s="294"/>
      <c r="G56" s="294"/>
      <c r="H56" s="294"/>
      <c r="I56" s="295"/>
      <c r="J56" s="17"/>
      <c r="K56" s="67" t="s">
        <v>32</v>
      </c>
      <c r="L56" s="68"/>
      <c r="M56" s="68"/>
      <c r="N56" s="69"/>
      <c r="O56" s="122">
        <f>SUMIF($D$22:$D$51,K56,$O$22:$Q$51)</f>
        <v>0</v>
      </c>
      <c r="P56" s="122"/>
      <c r="Q56" s="123"/>
      <c r="R56" s="17"/>
    </row>
    <row r="57" spans="1:18" ht="20.100000000000001" customHeight="1" x14ac:dyDescent="0.3">
      <c r="A57" s="17"/>
      <c r="B57" s="293"/>
      <c r="C57" s="294"/>
      <c r="D57" s="294"/>
      <c r="E57" s="294"/>
      <c r="F57" s="294"/>
      <c r="G57" s="294"/>
      <c r="H57" s="294"/>
      <c r="I57" s="295"/>
      <c r="J57" s="17"/>
      <c r="K57" s="67" t="s">
        <v>47</v>
      </c>
      <c r="L57" s="68"/>
      <c r="M57" s="68"/>
      <c r="N57" s="69"/>
      <c r="O57" s="122">
        <f>SUMIF($D$22:$D$51,K57,$O$22:$Q$51)</f>
        <v>0</v>
      </c>
      <c r="P57" s="122"/>
      <c r="Q57" s="123"/>
      <c r="R57" s="17"/>
    </row>
    <row r="58" spans="1:18" ht="20.100000000000001" customHeight="1" thickBot="1" x14ac:dyDescent="0.35">
      <c r="A58" s="17"/>
      <c r="B58" s="296"/>
      <c r="C58" s="297"/>
      <c r="D58" s="297"/>
      <c r="E58" s="297"/>
      <c r="F58" s="297"/>
      <c r="G58" s="297"/>
      <c r="H58" s="297"/>
      <c r="I58" s="298"/>
      <c r="J58" s="17"/>
      <c r="K58" s="70" t="s">
        <v>53</v>
      </c>
      <c r="L58" s="71"/>
      <c r="M58" s="71"/>
      <c r="N58" s="72"/>
      <c r="O58" s="124">
        <f>SUM(O55:Q57)</f>
        <v>0</v>
      </c>
      <c r="P58" s="124"/>
      <c r="Q58" s="125"/>
      <c r="R58" s="17"/>
    </row>
    <row r="59" spans="1:18" ht="15.6" thickBot="1" x14ac:dyDescent="0.35">
      <c r="A59" s="17"/>
      <c r="B59" s="17"/>
      <c r="C59" s="17"/>
      <c r="D59" s="17"/>
      <c r="E59" s="17"/>
      <c r="F59" s="17"/>
      <c r="G59" s="17"/>
      <c r="H59" s="17"/>
      <c r="I59" s="17"/>
      <c r="J59" s="17"/>
      <c r="K59" s="17"/>
      <c r="L59" s="17"/>
      <c r="M59" s="17"/>
      <c r="N59" s="17"/>
      <c r="O59" s="17"/>
      <c r="P59" s="17"/>
      <c r="Q59" s="17"/>
      <c r="R59" s="17"/>
    </row>
    <row r="60" spans="1:18" ht="19.5" customHeight="1" x14ac:dyDescent="0.3">
      <c r="A60" s="17"/>
      <c r="B60" s="126" t="s">
        <v>66</v>
      </c>
      <c r="C60" s="127"/>
      <c r="D60" s="127"/>
      <c r="E60" s="127"/>
      <c r="F60" s="127"/>
      <c r="G60" s="127"/>
      <c r="H60" s="127"/>
      <c r="I60" s="128"/>
      <c r="J60" s="17"/>
      <c r="K60" s="17"/>
      <c r="L60" s="17"/>
      <c r="M60" s="17"/>
      <c r="N60" s="17"/>
      <c r="O60" s="17"/>
      <c r="P60" s="17"/>
      <c r="Q60" s="17"/>
      <c r="R60" s="17"/>
    </row>
    <row r="61" spans="1:18" ht="19.5" customHeight="1" x14ac:dyDescent="0.3">
      <c r="A61" s="17"/>
      <c r="B61" s="73" t="s">
        <v>67</v>
      </c>
      <c r="C61" s="74"/>
      <c r="D61" s="75" t="s">
        <v>68</v>
      </c>
      <c r="E61" s="129" t="s">
        <v>69</v>
      </c>
      <c r="F61" s="130"/>
      <c r="G61" s="131" t="s">
        <v>70</v>
      </c>
      <c r="H61" s="132"/>
      <c r="I61" s="133"/>
      <c r="J61" s="17"/>
      <c r="K61" s="17"/>
      <c r="L61" s="17"/>
      <c r="M61" s="17"/>
      <c r="N61" s="17"/>
      <c r="O61" s="17"/>
      <c r="P61" s="17"/>
      <c r="Q61" s="17"/>
      <c r="R61" s="17"/>
    </row>
    <row r="62" spans="1:18" ht="19.5" customHeight="1" x14ac:dyDescent="0.3">
      <c r="A62" s="17"/>
      <c r="B62" s="134" t="s">
        <v>71</v>
      </c>
      <c r="C62" s="135"/>
      <c r="D62" s="76">
        <f>SUMIFS($O$22:$O$51,$C$22:$C$51,"○",$B$22:$B$51,"車両動態")</f>
        <v>0</v>
      </c>
      <c r="E62" s="136">
        <f>SUMIFS($O$22:$O$51,$C$22:$C$51,"",$B$22:$B$51,"車両動態")</f>
        <v>0</v>
      </c>
      <c r="F62" s="137"/>
      <c r="G62" s="138">
        <f>SUM(D62:E62)</f>
        <v>0</v>
      </c>
      <c r="H62" s="139"/>
      <c r="I62" s="140"/>
      <c r="J62" s="17"/>
      <c r="K62" s="17"/>
      <c r="L62" s="17"/>
      <c r="M62" s="17"/>
      <c r="N62" s="17"/>
      <c r="O62" s="17"/>
      <c r="P62" s="17"/>
      <c r="Q62" s="17"/>
      <c r="R62" s="17"/>
    </row>
    <row r="63" spans="1:18" ht="19.5" customHeight="1" x14ac:dyDescent="0.3">
      <c r="A63" s="17"/>
      <c r="B63" s="90" t="s">
        <v>72</v>
      </c>
      <c r="C63" s="91"/>
      <c r="D63" s="77">
        <f>SUMIFS($O$22:$O$51,$C$22:$C$51,"○",$B$22:$B$51,"予約受付")</f>
        <v>0</v>
      </c>
      <c r="E63" s="92">
        <f>SUMIFS($O$22:$O$51,$C$22:$C$51,"",$B$22:$B$51,"予約受付")</f>
        <v>0</v>
      </c>
      <c r="F63" s="93"/>
      <c r="G63" s="94">
        <f>SUM(D63:E63)</f>
        <v>0</v>
      </c>
      <c r="H63" s="95"/>
      <c r="I63" s="96"/>
      <c r="J63" s="17"/>
      <c r="K63" s="17"/>
      <c r="L63" s="17"/>
      <c r="M63" s="17"/>
      <c r="N63" s="17"/>
      <c r="O63" s="17"/>
      <c r="P63" s="17"/>
      <c r="Q63" s="17"/>
      <c r="R63" s="17"/>
    </row>
    <row r="64" spans="1:18" ht="19.5" customHeight="1" x14ac:dyDescent="0.3">
      <c r="A64" s="17"/>
      <c r="B64" s="90" t="s">
        <v>73</v>
      </c>
      <c r="C64" s="91"/>
      <c r="D64" s="77">
        <f>SUMIFS($O$22:$O$51,$C$22:$C$51,"○",$B$22:$B$51,"配車計画")</f>
        <v>0</v>
      </c>
      <c r="E64" s="92">
        <f>SUMIFS($O$22:$O$51,$C$22:$C$51,"",$B$22:$B$51,"配車計画")</f>
        <v>0</v>
      </c>
      <c r="F64" s="93"/>
      <c r="G64" s="94">
        <f>SUM(D64:E64)</f>
        <v>0</v>
      </c>
      <c r="H64" s="95"/>
      <c r="I64" s="96"/>
      <c r="J64" s="17"/>
      <c r="K64" s="17"/>
      <c r="L64" s="17"/>
      <c r="M64" s="17"/>
      <c r="N64" s="17"/>
      <c r="O64" s="17"/>
      <c r="P64" s="17"/>
      <c r="Q64" s="17"/>
      <c r="R64" s="17"/>
    </row>
    <row r="65" spans="1:18" ht="19.5" customHeight="1" thickBot="1" x14ac:dyDescent="0.35">
      <c r="A65" s="17"/>
      <c r="B65" s="97" t="s">
        <v>74</v>
      </c>
      <c r="C65" s="98"/>
      <c r="D65" s="78">
        <f>SUMIFS($O$22:$O$51,$C$22:$C$51,"○",$B$22:$B$51,"AI・IoT")</f>
        <v>0</v>
      </c>
      <c r="E65" s="99">
        <f>SUMIFS($O$22:$O$51,$C$22:$C$51,"",$B$22:$B$51,"AI・IoT")</f>
        <v>0</v>
      </c>
      <c r="F65" s="100"/>
      <c r="G65" s="101">
        <f>SUM(D65:E65)</f>
        <v>0</v>
      </c>
      <c r="H65" s="102"/>
      <c r="I65" s="103"/>
      <c r="J65" s="17"/>
      <c r="K65" s="17"/>
      <c r="L65" s="17"/>
      <c r="M65" s="17"/>
      <c r="N65" s="17"/>
      <c r="O65" s="17"/>
      <c r="P65" s="17"/>
      <c r="Q65" s="17"/>
      <c r="R65" s="17"/>
    </row>
    <row r="66" spans="1:18" ht="19.5" customHeight="1" thickTop="1" thickBot="1" x14ac:dyDescent="0.35">
      <c r="A66" s="17"/>
      <c r="B66" s="79" t="s">
        <v>70</v>
      </c>
      <c r="C66" s="80"/>
      <c r="D66" s="81">
        <f>SUM(D62:D65)</f>
        <v>0</v>
      </c>
      <c r="E66" s="111">
        <f>SUM(E62:E65)</f>
        <v>0</v>
      </c>
      <c r="F66" s="112"/>
      <c r="G66" s="113">
        <f>SUM(D66:E66)</f>
        <v>0</v>
      </c>
      <c r="H66" s="114"/>
      <c r="I66" s="115"/>
      <c r="J66" s="17"/>
      <c r="K66" s="17"/>
      <c r="L66" s="17"/>
      <c r="M66" s="17"/>
      <c r="N66" s="17"/>
      <c r="O66" s="17"/>
      <c r="P66" s="17"/>
      <c r="Q66" s="17"/>
      <c r="R66" s="17"/>
    </row>
    <row r="67" spans="1:18" x14ac:dyDescent="0.3">
      <c r="A67" s="17"/>
      <c r="B67" s="17"/>
      <c r="C67" s="17"/>
      <c r="D67" s="17"/>
      <c r="E67" s="17"/>
      <c r="F67" s="17"/>
      <c r="G67" s="17"/>
      <c r="H67" s="17"/>
      <c r="I67" s="17"/>
      <c r="J67" s="17"/>
      <c r="K67" s="17"/>
      <c r="L67" s="17"/>
      <c r="M67" s="17"/>
      <c r="N67" s="17"/>
      <c r="O67" s="17"/>
      <c r="P67" s="17"/>
      <c r="Q67" s="17"/>
      <c r="R67" s="17"/>
    </row>
    <row r="75" spans="1:18" ht="5.0999999999999996" customHeight="1" x14ac:dyDescent="0.3"/>
  </sheetData>
  <sheetProtection algorithmName="SHA-512" hashValue="ru2Jf3mKtPyyoHW4F65xiJ2+ISzFU53EpfA4pKDjBXsJkmwPPE0+PRee31Y8f1sjNdrWw2uiVOvbtROUo0DwXw==" saltValue="p30twxBIhYpTDKmRGF8jbw==" spinCount="100000" sheet="1" selectLockedCells="1"/>
  <mergeCells count="183">
    <mergeCell ref="B19:C19"/>
    <mergeCell ref="D12:I12"/>
    <mergeCell ref="D13:I13"/>
    <mergeCell ref="D14:I14"/>
    <mergeCell ref="D15:I15"/>
    <mergeCell ref="D16:I16"/>
    <mergeCell ref="D17:I17"/>
    <mergeCell ref="D18:I18"/>
    <mergeCell ref="D19:I19"/>
    <mergeCell ref="B16:C16"/>
    <mergeCell ref="B17:C17"/>
    <mergeCell ref="B18:C18"/>
    <mergeCell ref="G66:I66"/>
    <mergeCell ref="B4:Q4"/>
    <mergeCell ref="E61:F61"/>
    <mergeCell ref="E62:F62"/>
    <mergeCell ref="E63:F63"/>
    <mergeCell ref="E64:F64"/>
    <mergeCell ref="E65:F65"/>
    <mergeCell ref="E66:F66"/>
    <mergeCell ref="B62:C62"/>
    <mergeCell ref="B63:C63"/>
    <mergeCell ref="B64:C64"/>
    <mergeCell ref="B65:C65"/>
    <mergeCell ref="K53:Q53"/>
    <mergeCell ref="G61:I61"/>
    <mergeCell ref="G62:I62"/>
    <mergeCell ref="B12:C14"/>
    <mergeCell ref="G63:I63"/>
    <mergeCell ref="G64:I64"/>
    <mergeCell ref="G65:I65"/>
    <mergeCell ref="O54:Q54"/>
    <mergeCell ref="O55:Q55"/>
    <mergeCell ref="O56:Q56"/>
    <mergeCell ref="O57:Q57"/>
    <mergeCell ref="O58:Q58"/>
    <mergeCell ref="B60:I60"/>
    <mergeCell ref="E48:G48"/>
    <mergeCell ref="H48:J48"/>
    <mergeCell ref="M48:N48"/>
    <mergeCell ref="O48:Q48"/>
    <mergeCell ref="E49:G49"/>
    <mergeCell ref="H49:J49"/>
    <mergeCell ref="M49:N49"/>
    <mergeCell ref="O49:Q49"/>
    <mergeCell ref="E50:G50"/>
    <mergeCell ref="H50:J50"/>
    <mergeCell ref="M50:N50"/>
    <mergeCell ref="O50:Q50"/>
    <mergeCell ref="E51:G51"/>
    <mergeCell ref="H51:J51"/>
    <mergeCell ref="M51:N51"/>
    <mergeCell ref="O51:Q51"/>
    <mergeCell ref="B54:I58"/>
    <mergeCell ref="E46:G46"/>
    <mergeCell ref="H46:J46"/>
    <mergeCell ref="M46:N46"/>
    <mergeCell ref="O46:Q46"/>
    <mergeCell ref="E47:G47"/>
    <mergeCell ref="H47:J47"/>
    <mergeCell ref="M47:N47"/>
    <mergeCell ref="O47:Q47"/>
    <mergeCell ref="E44:G44"/>
    <mergeCell ref="H44:J44"/>
    <mergeCell ref="M44:N44"/>
    <mergeCell ref="O44:Q44"/>
    <mergeCell ref="E45:G45"/>
    <mergeCell ref="H45:J45"/>
    <mergeCell ref="M45:N45"/>
    <mergeCell ref="O45:Q45"/>
    <mergeCell ref="E42:G42"/>
    <mergeCell ref="H42:J42"/>
    <mergeCell ref="M42:N42"/>
    <mergeCell ref="O42:Q42"/>
    <mergeCell ref="E43:G43"/>
    <mergeCell ref="H43:J43"/>
    <mergeCell ref="M43:N43"/>
    <mergeCell ref="O43:Q43"/>
    <mergeCell ref="E40:G40"/>
    <mergeCell ref="H40:J40"/>
    <mergeCell ref="M40:N40"/>
    <mergeCell ref="O40:Q40"/>
    <mergeCell ref="E41:G41"/>
    <mergeCell ref="H41:J41"/>
    <mergeCell ref="M41:N41"/>
    <mergeCell ref="O41:Q41"/>
    <mergeCell ref="E38:G38"/>
    <mergeCell ref="H38:J38"/>
    <mergeCell ref="M38:N38"/>
    <mergeCell ref="O38:Q38"/>
    <mergeCell ref="E39:G39"/>
    <mergeCell ref="H39:J39"/>
    <mergeCell ref="M39:N39"/>
    <mergeCell ref="O39:Q39"/>
    <mergeCell ref="E36:G36"/>
    <mergeCell ref="H36:J36"/>
    <mergeCell ref="M36:N36"/>
    <mergeCell ref="O36:Q36"/>
    <mergeCell ref="E37:G37"/>
    <mergeCell ref="H37:J37"/>
    <mergeCell ref="M37:N37"/>
    <mergeCell ref="O37:Q37"/>
    <mergeCell ref="E34:G34"/>
    <mergeCell ref="H34:J34"/>
    <mergeCell ref="M34:N34"/>
    <mergeCell ref="O34:Q34"/>
    <mergeCell ref="E35:G35"/>
    <mergeCell ref="H35:J35"/>
    <mergeCell ref="M35:N35"/>
    <mergeCell ref="O35:Q35"/>
    <mergeCell ref="E32:G32"/>
    <mergeCell ref="H32:J32"/>
    <mergeCell ref="O32:Q32"/>
    <mergeCell ref="E33:G33"/>
    <mergeCell ref="H33:J33"/>
    <mergeCell ref="M32:N32"/>
    <mergeCell ref="O33:Q33"/>
    <mergeCell ref="M33:N33"/>
    <mergeCell ref="E30:G30"/>
    <mergeCell ref="H30:J30"/>
    <mergeCell ref="M30:N30"/>
    <mergeCell ref="O30:Q30"/>
    <mergeCell ref="E31:G31"/>
    <mergeCell ref="H31:J31"/>
    <mergeCell ref="M31:N31"/>
    <mergeCell ref="O31:Q31"/>
    <mergeCell ref="E28:G28"/>
    <mergeCell ref="H28:J28"/>
    <mergeCell ref="M28:N28"/>
    <mergeCell ref="O28:Q28"/>
    <mergeCell ref="E29:G29"/>
    <mergeCell ref="H29:J29"/>
    <mergeCell ref="M29:N29"/>
    <mergeCell ref="O29:Q29"/>
    <mergeCell ref="E26:G26"/>
    <mergeCell ref="H26:J26"/>
    <mergeCell ref="M26:N26"/>
    <mergeCell ref="O26:Q26"/>
    <mergeCell ref="E27:G27"/>
    <mergeCell ref="H27:J27"/>
    <mergeCell ref="M27:N27"/>
    <mergeCell ref="O27:Q27"/>
    <mergeCell ref="E24:G24"/>
    <mergeCell ref="H24:J24"/>
    <mergeCell ref="M24:N24"/>
    <mergeCell ref="O24:Q24"/>
    <mergeCell ref="E25:G25"/>
    <mergeCell ref="H25:J25"/>
    <mergeCell ref="M25:N25"/>
    <mergeCell ref="O25:Q25"/>
    <mergeCell ref="E22:G22"/>
    <mergeCell ref="H22:J22"/>
    <mergeCell ref="O22:Q22"/>
    <mergeCell ref="E23:G23"/>
    <mergeCell ref="H23:J23"/>
    <mergeCell ref="M23:N23"/>
    <mergeCell ref="O23:Q23"/>
    <mergeCell ref="K19:M19"/>
    <mergeCell ref="E21:G21"/>
    <mergeCell ref="H21:J21"/>
    <mergeCell ref="M21:N21"/>
    <mergeCell ref="O21:Q21"/>
    <mergeCell ref="N19:O19"/>
    <mergeCell ref="M22:N22"/>
    <mergeCell ref="K17:M17"/>
    <mergeCell ref="N17:Q17"/>
    <mergeCell ref="K18:M18"/>
    <mergeCell ref="K16:M16"/>
    <mergeCell ref="N16:Q16"/>
    <mergeCell ref="K11:L15"/>
    <mergeCell ref="N18:Q18"/>
    <mergeCell ref="N11:Q12"/>
    <mergeCell ref="N13:Q14"/>
    <mergeCell ref="N15:Q15"/>
    <mergeCell ref="B5:G5"/>
    <mergeCell ref="M13:M14"/>
    <mergeCell ref="J9:L9"/>
    <mergeCell ref="B11:I11"/>
    <mergeCell ref="M11:M12"/>
    <mergeCell ref="B6:F9"/>
    <mergeCell ref="G6:G9"/>
    <mergeCell ref="I6:Q7"/>
    <mergeCell ref="B15:C15"/>
  </mergeCells>
  <phoneticPr fontId="1"/>
  <dataValidations count="3">
    <dataValidation imeMode="halfAlpha" allowBlank="1" showInputMessage="1" showErrorMessage="1" sqref="N18:N19 M22:N51 P19 D17:D19 K22:K51" xr:uid="{00000000-0002-0000-0200-000004000000}"/>
    <dataValidation allowBlank="1" showInputMessage="1" sqref="N16:Q16" xr:uid="{00000000-0002-0000-0200-000005000000}"/>
    <dataValidation imeMode="hiragana" allowBlank="1" showInputMessage="1" showErrorMessage="1" sqref="L22:L51 D15:D16 D12 B6:F9 B54" xr:uid="{56A375B9-4601-44DB-8282-C6760D2D6529}"/>
  </dataValidations>
  <pageMargins left="0.6692913385826772" right="0.11811023622047245" top="0.47244094488188981" bottom="0.15748031496062992" header="0.31496062992125984" footer="0.15748031496062992"/>
  <pageSetup paperSize="9" scale="64"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3000000}">
          <x14:formula1>
            <xm:f>項目リスト!$A$14:$A$16</xm:f>
          </x14:formula1>
          <xm:sqref>D22:D51</xm:sqref>
        </x14:dataValidation>
        <x14:dataValidation type="list" allowBlank="1" showInputMessage="1" showErrorMessage="1" xr:uid="{A0635083-913E-4CC7-A5C5-17C992157D09}">
          <x14:formula1>
            <xm:f>項目リスト!$G$2:$G$3</xm:f>
          </x14:formula1>
          <xm:sqref>C22:C51</xm:sqref>
        </x14:dataValidation>
        <x14:dataValidation type="list" allowBlank="1" showInputMessage="1" showErrorMessage="1" xr:uid="{FCF7325C-326A-486F-9AE6-1F09087AFB28}">
          <x14:formula1>
            <xm:f>項目リスト!$H$3:$H$6</xm:f>
          </x14:formula1>
          <xm:sqref>B22:B51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B2:H13"/>
  <sheetViews>
    <sheetView workbookViewId="0">
      <selection activeCell="C8" sqref="C8"/>
    </sheetView>
  </sheetViews>
  <sheetFormatPr defaultColWidth="9" defaultRowHeight="13.2" x14ac:dyDescent="0.2"/>
  <cols>
    <col min="1" max="1" width="1.5546875" style="1" customWidth="1"/>
    <col min="2" max="6" width="20.5546875" style="1" customWidth="1"/>
    <col min="7" max="7" width="9" style="1"/>
    <col min="8" max="8" width="20.5546875" style="1" customWidth="1"/>
    <col min="9" max="16384" width="9" style="1"/>
  </cols>
  <sheetData>
    <row r="2" spans="2:8" x14ac:dyDescent="0.2">
      <c r="B2" s="4" t="s">
        <v>75</v>
      </c>
      <c r="C2" s="2" t="s">
        <v>76</v>
      </c>
      <c r="D2" s="2" t="s">
        <v>76</v>
      </c>
      <c r="E2" s="2" t="s">
        <v>76</v>
      </c>
      <c r="F2" s="2" t="s">
        <v>76</v>
      </c>
    </row>
    <row r="3" spans="2:8" x14ac:dyDescent="0.2">
      <c r="B3" s="4" t="s">
        <v>77</v>
      </c>
      <c r="C3" s="2" t="s">
        <v>78</v>
      </c>
      <c r="D3" s="2" t="s">
        <v>79</v>
      </c>
      <c r="E3" s="2" t="s">
        <v>79</v>
      </c>
      <c r="F3" s="2" t="s">
        <v>73</v>
      </c>
    </row>
    <row r="4" spans="2:8" x14ac:dyDescent="0.2">
      <c r="B4" s="4" t="s">
        <v>80</v>
      </c>
      <c r="C4" s="2"/>
      <c r="D4" s="2" t="s">
        <v>81</v>
      </c>
      <c r="E4" s="2" t="s">
        <v>82</v>
      </c>
      <c r="F4" s="2"/>
    </row>
    <row r="5" spans="2:8" x14ac:dyDescent="0.2">
      <c r="B5" s="4" t="s">
        <v>83</v>
      </c>
      <c r="C5" s="2">
        <f>'見積書 '!$M$7</f>
        <v>0</v>
      </c>
      <c r="D5" s="2">
        <f>'見積書 '!$M$7</f>
        <v>0</v>
      </c>
      <c r="E5" s="2">
        <f>'見積書 '!$M$7</f>
        <v>0</v>
      </c>
      <c r="F5" s="2">
        <f>'見積書 '!$M$7</f>
        <v>0</v>
      </c>
    </row>
    <row r="6" spans="2:8" x14ac:dyDescent="0.2">
      <c r="B6" s="4" t="s">
        <v>84</v>
      </c>
      <c r="C6" s="2" t="str">
        <f>IF(AND('見積書 '!$J$6=計算シート!C$2,'見積書 '!$J$7=計算シート!C$3),"ON","OFF")</f>
        <v>OFF</v>
      </c>
      <c r="D6" s="2" t="str">
        <f>IF(AND('見積書 '!$J$6=計算シート!D$2,'見積書 '!$J$7=計算シート!D$3,OR('見積書 '!$J$9="予約受付システム",'見積書 '!$J$9="ASNシステム",'見積書 '!$J$9="受注情報事前確認システム",'見積書 '!$J$9="パレット等管理システム")),"ON","OFF")</f>
        <v>OFF</v>
      </c>
      <c r="E6" s="2" t="str">
        <f>IF(AND('見積書 '!$J$6=計算シート!E$2,'見積書 '!$J$7=計算シート!E$3,'見積書 '!$J$9="パレタイズシステム"),"ON","OFF")</f>
        <v>OFF</v>
      </c>
      <c r="F6" s="2" t="str">
        <f>IF(AND('見積書 '!$J$6=計算シート!F$2,'見積書 '!$J$7=計算シート!F$3),"ON","OFF")</f>
        <v>OFF</v>
      </c>
      <c r="H6" s="2">
        <f>COUNTIF($C$6:$F$6,"ON")</f>
        <v>0</v>
      </c>
    </row>
    <row r="7" spans="2:8" x14ac:dyDescent="0.2">
      <c r="B7" s="4" t="s">
        <v>52</v>
      </c>
      <c r="C7" s="5" t="s">
        <v>85</v>
      </c>
      <c r="D7" s="3">
        <f>IF(計算シート!D$6="ON",SUMIF('見積書 '!$D$22:$D$51,計算シート!$B7,'見積書 '!$O$22:$Q$51),0)</f>
        <v>0</v>
      </c>
      <c r="E7" s="3">
        <f>IF(計算シート!E$6="ON",SUMIF('見積書 '!$D$22:$D$51,計算シート!$B7,'見積書 '!$O$22:$Q$51),0)</f>
        <v>0</v>
      </c>
      <c r="F7" s="3">
        <f>IF(計算シート!F$6="ON",SUMIF('見積書 '!$D$22:$D$51,計算シート!$B7,'見積書 '!$O$22:$Q$51),0)</f>
        <v>0</v>
      </c>
    </row>
    <row r="8" spans="2:8" x14ac:dyDescent="0.2">
      <c r="B8" s="4" t="s">
        <v>86</v>
      </c>
      <c r="C8" s="3">
        <f>IF(計算シート!C$6="ON",SUMIF('見積書 '!$D$22:$D$51,計算シート!$B8,'見積書 '!$O$22:$Q$51),0)</f>
        <v>0</v>
      </c>
      <c r="D8" s="3">
        <f>IF(計算シート!D$6="ON",SUMIF('見積書 '!$D$22:$D$51,計算シート!$B8,'見積書 '!$O$22:$Q$51),0)</f>
        <v>0</v>
      </c>
      <c r="E8" s="3">
        <f>IF(計算シート!E$6="ON",SUMIF('見積書 '!$D$22:$D$51,計算シート!$B8,'見積書 '!$O$22:$Q$51),0)</f>
        <v>0</v>
      </c>
      <c r="F8" s="3">
        <f>IF(計算シート!F$6="ON",SUMIF('見積書 '!$D$22:$D$51,計算シート!$B8,'見積書 '!$O$22:$Q$51),0)</f>
        <v>0</v>
      </c>
    </row>
    <row r="9" spans="2:8" x14ac:dyDescent="0.2">
      <c r="B9" s="4" t="s">
        <v>47</v>
      </c>
      <c r="C9" s="3">
        <f>IF(計算シート!C$6="ON",SUMIF('見積書 '!$D$22:$D$51,計算シート!$B9,'見積書 '!$O$22:$Q$51),0)</f>
        <v>0</v>
      </c>
      <c r="D9" s="3">
        <f>IF(計算シート!D$6="ON",SUMIF('見積書 '!$D$22:$D$51,計算シート!$B9,'見積書 '!$O$22:$Q$51),0)</f>
        <v>0</v>
      </c>
      <c r="E9" s="3">
        <f>IF(計算シート!E$6="ON",SUMIF('見積書 '!$D$22:$D$51,計算シート!$B9,'見積書 '!$O$22:$Q$51),0)</f>
        <v>0</v>
      </c>
      <c r="F9" s="3">
        <f>IF(計算シート!F$6="ON",SUMIF('見積書 '!$D$22:$D$51,計算シート!$B9,'見積書 '!$O$22:$Q$51),0)</f>
        <v>0</v>
      </c>
    </row>
    <row r="10" spans="2:8" x14ac:dyDescent="0.2">
      <c r="B10" s="4" t="s">
        <v>87</v>
      </c>
      <c r="C10" s="3">
        <f>SUM(C7:C9)</f>
        <v>0</v>
      </c>
      <c r="D10" s="3">
        <f t="shared" ref="D10:E10" si="0">SUM(D7:D9)</f>
        <v>0</v>
      </c>
      <c r="E10" s="3">
        <f t="shared" si="0"/>
        <v>0</v>
      </c>
      <c r="F10" s="3">
        <f>SUM(F7:F9)</f>
        <v>0</v>
      </c>
    </row>
    <row r="11" spans="2:8" x14ac:dyDescent="0.2">
      <c r="B11" s="4" t="s">
        <v>88</v>
      </c>
      <c r="C11" s="3">
        <f>ROUNDDOWN(C10/2,-3)</f>
        <v>0</v>
      </c>
      <c r="D11" s="3">
        <f t="shared" ref="D11:E11" si="1">ROUNDDOWN(D10/2,-3)</f>
        <v>0</v>
      </c>
      <c r="E11" s="3">
        <f t="shared" si="1"/>
        <v>0</v>
      </c>
      <c r="F11" s="3">
        <f>ROUNDDOWN(F10/2,-3)</f>
        <v>0</v>
      </c>
    </row>
    <row r="12" spans="2:8" x14ac:dyDescent="0.2">
      <c r="B12" s="4" t="s">
        <v>89</v>
      </c>
      <c r="C12" s="3">
        <f>C5*120000</f>
        <v>0</v>
      </c>
      <c r="D12" s="3">
        <f>IF(D6="ON",25000000,0)</f>
        <v>0</v>
      </c>
      <c r="E12" s="3">
        <f>IF(E6="ON",50000000,0)</f>
        <v>0</v>
      </c>
      <c r="F12" s="3">
        <f>IF(F6="ON",25000000,0)</f>
        <v>0</v>
      </c>
    </row>
    <row r="13" spans="2:8" x14ac:dyDescent="0.2">
      <c r="B13" s="4" t="s">
        <v>90</v>
      </c>
      <c r="C13" s="3">
        <f>MIN(C$11:C$12)</f>
        <v>0</v>
      </c>
      <c r="D13" s="3">
        <f t="shared" ref="D13:E13" si="2">MIN(D$11:D$12)</f>
        <v>0</v>
      </c>
      <c r="E13" s="3">
        <f t="shared" si="2"/>
        <v>0</v>
      </c>
      <c r="F13" s="3">
        <f>MIN(F$11:F$12)</f>
        <v>0</v>
      </c>
      <c r="H13" s="3">
        <f>MAX($C$13:$F$13)</f>
        <v>0</v>
      </c>
    </row>
  </sheetData>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2:H32"/>
  <sheetViews>
    <sheetView workbookViewId="0"/>
  </sheetViews>
  <sheetFormatPr defaultRowHeight="13.2" x14ac:dyDescent="0.2"/>
  <cols>
    <col min="1" max="1" width="29.44140625" bestFit="1" customWidth="1"/>
    <col min="2" max="2" width="31.5546875" bestFit="1" customWidth="1"/>
    <col min="3" max="3" width="24.88671875" bestFit="1" customWidth="1"/>
    <col min="4" max="4" width="16.44140625" bestFit="1" customWidth="1"/>
    <col min="5" max="5" width="29.44140625" bestFit="1" customWidth="1"/>
  </cols>
  <sheetData>
    <row r="2" spans="1:8" x14ac:dyDescent="0.2">
      <c r="A2" t="s">
        <v>91</v>
      </c>
      <c r="B2" t="s">
        <v>71</v>
      </c>
      <c r="C2" t="s">
        <v>72</v>
      </c>
      <c r="D2" t="s">
        <v>73</v>
      </c>
      <c r="E2" t="s">
        <v>74</v>
      </c>
      <c r="F2" t="s">
        <v>68</v>
      </c>
      <c r="G2" t="s">
        <v>61</v>
      </c>
      <c r="H2" t="s">
        <v>92</v>
      </c>
    </row>
    <row r="3" spans="1:8" x14ac:dyDescent="0.2">
      <c r="A3" t="s">
        <v>71</v>
      </c>
      <c r="B3" t="s">
        <v>93</v>
      </c>
      <c r="C3" t="s">
        <v>94</v>
      </c>
      <c r="E3" t="s">
        <v>71</v>
      </c>
      <c r="F3" t="s">
        <v>69</v>
      </c>
      <c r="H3" t="s">
        <v>58</v>
      </c>
    </row>
    <row r="4" spans="1:8" x14ac:dyDescent="0.2">
      <c r="A4" t="s">
        <v>72</v>
      </c>
      <c r="B4" t="s">
        <v>95</v>
      </c>
      <c r="C4" t="s">
        <v>96</v>
      </c>
      <c r="E4" t="s">
        <v>97</v>
      </c>
      <c r="H4" t="s">
        <v>64</v>
      </c>
    </row>
    <row r="5" spans="1:8" x14ac:dyDescent="0.2">
      <c r="A5" t="s">
        <v>73</v>
      </c>
      <c r="B5" t="s">
        <v>98</v>
      </c>
      <c r="C5" t="s">
        <v>99</v>
      </c>
      <c r="E5" t="s">
        <v>73</v>
      </c>
      <c r="H5" t="s">
        <v>65</v>
      </c>
    </row>
    <row r="6" spans="1:8" x14ac:dyDescent="0.2">
      <c r="A6" t="s">
        <v>74</v>
      </c>
      <c r="C6" t="s">
        <v>100</v>
      </c>
      <c r="H6" t="s">
        <v>101</v>
      </c>
    </row>
    <row r="7" spans="1:8" x14ac:dyDescent="0.2">
      <c r="C7" t="s">
        <v>102</v>
      </c>
    </row>
    <row r="13" spans="1:8" x14ac:dyDescent="0.2">
      <c r="A13" t="s">
        <v>24</v>
      </c>
    </row>
    <row r="14" spans="1:8" x14ac:dyDescent="0.2">
      <c r="A14" t="s">
        <v>60</v>
      </c>
    </row>
    <row r="15" spans="1:8" x14ac:dyDescent="0.2">
      <c r="A15" t="s">
        <v>32</v>
      </c>
    </row>
    <row r="16" spans="1:8" x14ac:dyDescent="0.2">
      <c r="A16" t="s">
        <v>47</v>
      </c>
    </row>
    <row r="20" spans="1:1" x14ac:dyDescent="0.2">
      <c r="A20" t="s">
        <v>62</v>
      </c>
    </row>
    <row r="21" spans="1:1" x14ac:dyDescent="0.2">
      <c r="A21" t="s">
        <v>103</v>
      </c>
    </row>
    <row r="22" spans="1:1" x14ac:dyDescent="0.2">
      <c r="A22" t="s">
        <v>63</v>
      </c>
    </row>
    <row r="32" spans="1:1" x14ac:dyDescent="0.2">
      <c r="A32">
        <f>IF('見積書 '!J7="車両動態管理システム",50,9999999999)</f>
        <v>9999999999</v>
      </c>
    </row>
  </sheetData>
  <phoneticPr fontId="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見積書  (記入例)</vt:lpstr>
      <vt:lpstr>見積書 </vt:lpstr>
      <vt:lpstr>計算シート</vt:lpstr>
      <vt:lpstr>項目リスト</vt:lpstr>
      <vt:lpstr>AI・IoTによるシステム連係ツール</vt:lpstr>
      <vt:lpstr>'見積書 '!Print_Area</vt:lpstr>
      <vt:lpstr>'見積書  (記入例)'!Print_Area</vt:lpstr>
      <vt:lpstr>システム</vt:lpstr>
      <vt:lpstr>車両動態管理システム</vt:lpstr>
      <vt:lpstr>配車計画システム</vt:lpstr>
      <vt:lpstr>予約受付システム等</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2026-06-23T05:20:38Z</dcterms:created>
  <dcterms:modified xsi:type="dcterms:W3CDTF">2026-06-23T05:35:26Z</dcterms:modified>
  <cp:category/>
  <cp:contentStatus/>
</cp:coreProperties>
</file>