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mc:AlternateContent xmlns:mc="http://schemas.openxmlformats.org/markup-compatibility/2006">
    <mc:Choice Requires="x15">
      <x15ac:absPath xmlns:x15ac="http://schemas.microsoft.com/office/spreadsheetml/2010/11/ac" url="\\Ts5210dbfc\管理フォルダ\02_作業\R8TT_提出書類(案)\交付申請\"/>
    </mc:Choice>
  </mc:AlternateContent>
  <xr:revisionPtr revIDLastSave="0" documentId="8_{DF8C9FC5-0C54-4475-9912-D189F5336C2C}" xr6:coauthVersionLast="47" xr6:coauthVersionMax="47" xr10:uidLastSave="{00000000-0000-0000-0000-000000000000}"/>
  <workbookProtection workbookAlgorithmName="SHA-512" workbookHashValue="7m1YK3b8BYI7tBoiRjRKFC128xtwqQF5oOMS9qNM2fua5TOZMBYlVlKSpsUhLPHWKtQz6Jsp6/KHMaXUOkj13g==" workbookSaltValue="gPq1z2uNMXDKnsw4xOs3ig==" workbookSpinCount="100000" lockStructure="1"/>
  <bookViews>
    <workbookView xWindow="29610" yWindow="1245" windowWidth="24600" windowHeight="13785" tabRatio="812" xr2:uid="{5C44C153-086C-4794-BB09-0CDB1F0F1288}"/>
  </bookViews>
  <sheets>
    <sheet name="はじめに" sheetId="54" r:id="rId1"/>
    <sheet name="①様式第１_本紙" sheetId="52" r:id="rId2"/>
    <sheet name="②申請者情報" sheetId="83" r:id="rId3"/>
    <sheet name="③様式第１_別紙１" sheetId="79" r:id="rId4"/>
    <sheet name="④様式第１_別紙２" sheetId="80" r:id="rId5"/>
    <sheet name="インポート" sheetId="87" state="hidden" r:id="rId6"/>
    <sheet name="中間シート" sheetId="81" state="hidden" r:id="rId7"/>
    <sheet name="画像" sheetId="36" state="hidden" r:id="rId8"/>
    <sheet name="表" sheetId="85" state="hidden" r:id="rId9"/>
    <sheet name="仕様" sheetId="86" state="hidden" r:id="rId10"/>
  </sheets>
  <definedNames>
    <definedName name="_xlnm._FilterDatabase" localSheetId="4" hidden="1">④様式第１_別紙２!$G$5:$G$256</definedName>
    <definedName name="_xlnm.Print_Area" localSheetId="1">①様式第１_本紙!$A$1:$U$43</definedName>
    <definedName name="_xlnm.Print_Area" localSheetId="2">②申請者情報!$B$14:$L$223</definedName>
    <definedName name="_xlnm.Print_Area" localSheetId="3">③様式第１_別紙１!$A$1:$J$27</definedName>
    <definedName name="_xlnm.Print_Area" localSheetId="4">④様式第１_別紙２!$A$5:$N$292</definedName>
    <definedName name="_xlnm.Print_Area" localSheetId="9">仕様!$A$10</definedName>
    <definedName name="_xlnm.Print_Titles" localSheetId="2">②申請者情報!$3:$3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60" i="79" l="1"/>
  <c r="T59" i="79"/>
  <c r="N38" i="81" l="1"/>
  <c r="L38" i="81"/>
  <c r="J38" i="81"/>
  <c r="H38" i="81"/>
  <c r="W137" i="83"/>
  <c r="X137" i="83" s="1"/>
  <c r="W136" i="83"/>
  <c r="X136" i="83" s="1"/>
  <c r="W135" i="83"/>
  <c r="X135" i="83" s="1"/>
  <c r="W134" i="83"/>
  <c r="X134" i="83" s="1"/>
  <c r="W133" i="83"/>
  <c r="X133" i="83" s="1"/>
  <c r="W132" i="83"/>
  <c r="X132" i="83" s="1"/>
  <c r="W131" i="83"/>
  <c r="X131" i="83" s="1"/>
  <c r="W130" i="83"/>
  <c r="X130" i="83" s="1"/>
  <c r="W129" i="83"/>
  <c r="X129" i="83" s="1"/>
  <c r="G134" i="83" s="1" a="1"/>
  <c r="G134" i="83" s="1"/>
  <c r="X128" i="83"/>
  <c r="W102" i="83"/>
  <c r="X102" i="83" s="1"/>
  <c r="W101" i="83"/>
  <c r="X101" i="83" s="1"/>
  <c r="W100" i="83"/>
  <c r="X100" i="83" s="1"/>
  <c r="W99" i="83"/>
  <c r="X99" i="83" s="1"/>
  <c r="W98" i="83"/>
  <c r="X98" i="83" s="1"/>
  <c r="W97" i="83"/>
  <c r="X97" i="83" s="1"/>
  <c r="W96" i="83"/>
  <c r="X96" i="83" s="1"/>
  <c r="W95" i="83"/>
  <c r="X95" i="83" s="1"/>
  <c r="W94" i="83"/>
  <c r="X94" i="83" s="1"/>
  <c r="X93" i="83"/>
  <c r="W67" i="83"/>
  <c r="X67" i="83" s="1"/>
  <c r="W66" i="83"/>
  <c r="X66" i="83" s="1"/>
  <c r="X65" i="83"/>
  <c r="W65" i="83"/>
  <c r="W64" i="83"/>
  <c r="X64" i="83" s="1"/>
  <c r="W63" i="83"/>
  <c r="X63" i="83" s="1"/>
  <c r="W62" i="83"/>
  <c r="X62" i="83" s="1"/>
  <c r="X61" i="83"/>
  <c r="W61" i="83"/>
  <c r="W60" i="83"/>
  <c r="X60" i="83" s="1"/>
  <c r="W59" i="83"/>
  <c r="X59" i="83" s="1"/>
  <c r="X58" i="83"/>
  <c r="W57" i="83"/>
  <c r="X57" i="83" s="1"/>
  <c r="G169" i="83" a="1"/>
  <c r="G169" i="83" s="1"/>
  <c r="Y23" i="83"/>
  <c r="L36" i="81"/>
  <c r="L124" i="81"/>
  <c r="L123" i="81"/>
  <c r="L110" i="81"/>
  <c r="L109" i="81"/>
  <c r="L96" i="81"/>
  <c r="L95" i="81"/>
  <c r="L82" i="81"/>
  <c r="L81" i="81"/>
  <c r="L68" i="81"/>
  <c r="L67" i="81"/>
  <c r="L54" i="81"/>
  <c r="L53" i="81"/>
  <c r="H24" i="79"/>
  <c r="G99" i="83" l="1" a="1"/>
  <c r="G99" i="83" s="1"/>
  <c r="G64" i="83" a="1"/>
  <c r="G64" i="83" s="1"/>
  <c r="J11" i="52"/>
  <c r="J13" i="52"/>
  <c r="H30" i="81" l="1"/>
  <c r="D15" i="52"/>
  <c r="N190" i="83"/>
  <c r="N35" i="81"/>
  <c r="O35" i="81" s="1"/>
  <c r="R205" i="83"/>
  <c r="Q205" i="83"/>
  <c r="P205" i="83"/>
  <c r="R170" i="83"/>
  <c r="Q170" i="83"/>
  <c r="P170" i="83"/>
  <c r="R135" i="83"/>
  <c r="Q135" i="83"/>
  <c r="P135" i="83"/>
  <c r="R100" i="83"/>
  <c r="Q100" i="83"/>
  <c r="P100" i="83"/>
  <c r="R65" i="83"/>
  <c r="Q65" i="83"/>
  <c r="P65" i="83"/>
  <c r="W202" i="83"/>
  <c r="X202" i="83" s="1"/>
  <c r="W201" i="83"/>
  <c r="X201" i="83" s="1"/>
  <c r="W200" i="83"/>
  <c r="X200" i="83" s="1"/>
  <c r="W199" i="83"/>
  <c r="X199" i="83" s="1"/>
  <c r="V193" i="83"/>
  <c r="W196" i="83" s="1"/>
  <c r="X196" i="83" s="1"/>
  <c r="W167" i="83"/>
  <c r="X167" i="83" s="1"/>
  <c r="W165" i="83"/>
  <c r="X165" i="83" s="1"/>
  <c r="W164" i="83"/>
  <c r="X164" i="83" s="1"/>
  <c r="V158" i="83"/>
  <c r="W161" i="83" s="1"/>
  <c r="X161" i="83" s="1"/>
  <c r="V123" i="83"/>
  <c r="W127" i="83" s="1"/>
  <c r="V88" i="83"/>
  <c r="W91" i="83" s="1"/>
  <c r="X91" i="83" s="1"/>
  <c r="V53" i="83"/>
  <c r="W197" i="83" l="1"/>
  <c r="Y197" i="83" s="1"/>
  <c r="L35" i="81"/>
  <c r="M35" i="81" s="1"/>
  <c r="J35" i="81"/>
  <c r="K35" i="81" s="1"/>
  <c r="H35" i="81"/>
  <c r="I35" i="81" s="1"/>
  <c r="F35" i="81"/>
  <c r="G35" i="81" s="1"/>
  <c r="W195" i="83"/>
  <c r="X195" i="83" s="1"/>
  <c r="W193" i="83"/>
  <c r="X193" i="83"/>
  <c r="W162" i="83"/>
  <c r="W166" i="83"/>
  <c r="X166" i="83" s="1"/>
  <c r="W158" i="83"/>
  <c r="X158" i="83"/>
  <c r="W160" i="83"/>
  <c r="X160" i="83" s="1"/>
  <c r="Y127" i="83"/>
  <c r="X127" i="83"/>
  <c r="W125" i="83"/>
  <c r="X125" i="83" s="1"/>
  <c r="W126" i="83"/>
  <c r="X126" i="83" s="1"/>
  <c r="W88" i="83"/>
  <c r="X88" i="83"/>
  <c r="W90" i="83"/>
  <c r="X90" i="83" s="1"/>
  <c r="W92" i="83"/>
  <c r="Y57" i="83"/>
  <c r="W55" i="83"/>
  <c r="X55" i="83" s="1"/>
  <c r="W56" i="83"/>
  <c r="X56" i="83" s="1"/>
  <c r="N85" i="83"/>
  <c r="N86" i="83" s="1"/>
  <c r="N87" i="83" s="1"/>
  <c r="N88" i="83" s="1"/>
  <c r="N89" i="83" s="1"/>
  <c r="N90" i="83" s="1"/>
  <c r="N91" i="83" s="1"/>
  <c r="N92" i="83" s="1"/>
  <c r="N93" i="83" s="1"/>
  <c r="N94" i="83" s="1"/>
  <c r="N95" i="83" s="1"/>
  <c r="N96" i="83" s="1"/>
  <c r="N97" i="83" s="1"/>
  <c r="N98" i="83" s="1"/>
  <c r="N99" i="83" s="1"/>
  <c r="N100" i="83" s="1"/>
  <c r="N120" i="83"/>
  <c r="N121" i="83" s="1"/>
  <c r="N122" i="83" s="1"/>
  <c r="N123" i="83" s="1"/>
  <c r="N124" i="83" s="1"/>
  <c r="N125" i="83" s="1"/>
  <c r="N126" i="83" s="1"/>
  <c r="N127" i="83" s="1"/>
  <c r="N128" i="83" s="1"/>
  <c r="N129" i="83" s="1"/>
  <c r="N130" i="83" s="1"/>
  <c r="N131" i="83" s="1"/>
  <c r="N132" i="83" s="1"/>
  <c r="N133" i="83" s="1"/>
  <c r="N134" i="83" s="1"/>
  <c r="N135" i="83" s="1"/>
  <c r="N155" i="83"/>
  <c r="N156" i="83" s="1"/>
  <c r="N157" i="83" s="1"/>
  <c r="N158" i="83" s="1"/>
  <c r="N159" i="83" s="1"/>
  <c r="N160" i="83" s="1"/>
  <c r="N161" i="83" s="1"/>
  <c r="N162" i="83" s="1"/>
  <c r="N163" i="83" s="1"/>
  <c r="N164" i="83" s="1"/>
  <c r="N165" i="83" s="1"/>
  <c r="N166" i="83" s="1"/>
  <c r="N167" i="83" s="1"/>
  <c r="N168" i="83" s="1"/>
  <c r="N169" i="83" s="1"/>
  <c r="N170" i="83" s="1"/>
  <c r="N191" i="83"/>
  <c r="N192" i="83" s="1"/>
  <c r="N193" i="83" s="1"/>
  <c r="N194" i="83" s="1"/>
  <c r="N195" i="83" s="1"/>
  <c r="N196" i="83" s="1"/>
  <c r="N197" i="83" s="1"/>
  <c r="N198" i="83" s="1"/>
  <c r="N199" i="83" s="1"/>
  <c r="N200" i="83" s="1"/>
  <c r="N201" i="83" s="1"/>
  <c r="N202" i="83" s="1"/>
  <c r="N203" i="83" s="1"/>
  <c r="N204" i="83" s="1"/>
  <c r="N205" i="83" s="1"/>
  <c r="R30" i="83"/>
  <c r="Q30" i="83"/>
  <c r="P30" i="83"/>
  <c r="P31" i="83" s="1"/>
  <c r="V18" i="83"/>
  <c r="W24" i="83" s="1"/>
  <c r="W20" i="83" l="1"/>
  <c r="X20" i="83" s="1"/>
  <c r="D35" i="81"/>
  <c r="E35" i="81" s="1"/>
  <c r="X197" i="83"/>
  <c r="W203" i="83"/>
  <c r="X203" i="83" s="1"/>
  <c r="W206" i="83"/>
  <c r="X206" i="83" s="1"/>
  <c r="W204" i="83"/>
  <c r="X204" i="83" s="1"/>
  <c r="W205" i="83"/>
  <c r="X205" i="83" s="1"/>
  <c r="W207" i="83"/>
  <c r="X207" i="83" s="1"/>
  <c r="W171" i="83"/>
  <c r="X171" i="83" s="1"/>
  <c r="W170" i="83"/>
  <c r="X170" i="83" s="1"/>
  <c r="W169" i="83"/>
  <c r="X169" i="83" s="1"/>
  <c r="W168" i="83"/>
  <c r="X168" i="83" s="1"/>
  <c r="W172" i="83"/>
  <c r="X172" i="83" s="1"/>
  <c r="Y162" i="83"/>
  <c r="X162" i="83"/>
  <c r="X123" i="83"/>
  <c r="W123" i="83"/>
  <c r="X92" i="83"/>
  <c r="Y92" i="83"/>
  <c r="W53" i="83"/>
  <c r="X53" i="83"/>
  <c r="N206" i="83"/>
  <c r="N207" i="83" s="1"/>
  <c r="N208" i="83" s="1"/>
  <c r="N209" i="83" s="1"/>
  <c r="N210" i="83" s="1"/>
  <c r="N211" i="83" s="1"/>
  <c r="N212" i="83" s="1"/>
  <c r="N213" i="83" s="1"/>
  <c r="N214" i="83" s="1"/>
  <c r="N215" i="83" s="1"/>
  <c r="N216" i="83" s="1"/>
  <c r="N217" i="83" s="1"/>
  <c r="N218" i="83" s="1"/>
  <c r="N219" i="83" s="1"/>
  <c r="N220" i="83" s="1"/>
  <c r="N221" i="83" s="1"/>
  <c r="N222" i="83" s="1"/>
  <c r="N223" i="83" s="1"/>
  <c r="N171" i="83"/>
  <c r="N172" i="83" s="1"/>
  <c r="N173" i="83" s="1"/>
  <c r="N174" i="83" s="1"/>
  <c r="N175" i="83" s="1"/>
  <c r="N176" i="83" s="1"/>
  <c r="N177" i="83" s="1"/>
  <c r="N178" i="83" s="1"/>
  <c r="N179" i="83" s="1"/>
  <c r="N180" i="83" s="1"/>
  <c r="N181" i="83" s="1"/>
  <c r="N182" i="83" s="1"/>
  <c r="N183" i="83" s="1"/>
  <c r="N184" i="83" s="1"/>
  <c r="N185" i="83" s="1"/>
  <c r="N186" i="83" s="1"/>
  <c r="N187" i="83" s="1"/>
  <c r="N188" i="83" s="1"/>
  <c r="N136" i="83"/>
  <c r="N137" i="83" s="1"/>
  <c r="N138" i="83" s="1"/>
  <c r="N139" i="83" s="1"/>
  <c r="N140" i="83" s="1"/>
  <c r="N141" i="83" s="1"/>
  <c r="N142" i="83" s="1"/>
  <c r="N143" i="83" s="1"/>
  <c r="N144" i="83" s="1"/>
  <c r="N145" i="83" s="1"/>
  <c r="N146" i="83" s="1"/>
  <c r="N147" i="83" s="1"/>
  <c r="N148" i="83" s="1"/>
  <c r="N149" i="83" s="1"/>
  <c r="N150" i="83" s="1"/>
  <c r="N151" i="83" s="1"/>
  <c r="N152" i="83" s="1"/>
  <c r="N153" i="83" s="1"/>
  <c r="N101" i="83"/>
  <c r="N102" i="83" s="1"/>
  <c r="N103" i="83" s="1"/>
  <c r="N104" i="83" s="1"/>
  <c r="N105" i="83" s="1"/>
  <c r="N106" i="83" s="1"/>
  <c r="N107" i="83" s="1"/>
  <c r="N108" i="83" s="1"/>
  <c r="N109" i="83" s="1"/>
  <c r="N110" i="83" s="1"/>
  <c r="N111" i="83" s="1"/>
  <c r="N112" i="83" s="1"/>
  <c r="N113" i="83" s="1"/>
  <c r="N114" i="83" s="1"/>
  <c r="N115" i="83" s="1"/>
  <c r="N116" i="83" s="1"/>
  <c r="N117" i="83" s="1"/>
  <c r="N118" i="83" s="1"/>
  <c r="W25" i="83"/>
  <c r="X25" i="83" s="1"/>
  <c r="X24" i="83"/>
  <c r="W26" i="83"/>
  <c r="X26" i="83" s="1"/>
  <c r="W27" i="83"/>
  <c r="X27" i="83" s="1"/>
  <c r="W21" i="83"/>
  <c r="W18" i="83" s="1"/>
  <c r="W22" i="83"/>
  <c r="G204" i="83" l="1" a="1"/>
  <c r="G204" i="83" s="1"/>
  <c r="X22" i="83"/>
  <c r="Y22" i="83"/>
  <c r="X18" i="83"/>
  <c r="X21" i="83"/>
  <c r="X23" i="83" s="1"/>
  <c r="W31" i="83" l="1"/>
  <c r="X31" i="83" s="1"/>
  <c r="W32" i="83"/>
  <c r="X32" i="83" s="1"/>
  <c r="W29" i="83"/>
  <c r="X29" i="83" s="1"/>
  <c r="W30" i="83"/>
  <c r="X30" i="83" s="1"/>
  <c r="W28" i="83"/>
  <c r="X28" i="83" s="1"/>
  <c r="G29" i="83" l="1" a="1"/>
  <c r="G29" i="83" s="1"/>
  <c r="S222" i="83"/>
  <c r="S221" i="83"/>
  <c r="S187" i="83"/>
  <c r="S186" i="83"/>
  <c r="S152" i="83"/>
  <c r="S151" i="83"/>
  <c r="S117" i="83"/>
  <c r="S116" i="83"/>
  <c r="S82" i="83"/>
  <c r="S81" i="83"/>
  <c r="R210" i="83"/>
  <c r="R211" i="83" s="1"/>
  <c r="R212" i="83" s="1"/>
  <c r="R213" i="83" s="1"/>
  <c r="Q210" i="83"/>
  <c r="Q211" i="83" s="1"/>
  <c r="Q212" i="83" s="1"/>
  <c r="Q221" i="83" s="1"/>
  <c r="Q222" i="83" s="1"/>
  <c r="Q223" i="83" s="1"/>
  <c r="P206" i="83"/>
  <c r="P207" i="83" s="1"/>
  <c r="P208" i="83" s="1"/>
  <c r="P209" i="83" s="1"/>
  <c r="P210" i="83" s="1"/>
  <c r="R175" i="83"/>
  <c r="R176" i="83" s="1"/>
  <c r="R177" i="83" s="1"/>
  <c r="R178" i="83" s="1"/>
  <c r="Q175" i="83"/>
  <c r="Q176" i="83" s="1"/>
  <c r="Q177" i="83" s="1"/>
  <c r="Q186" i="83" s="1"/>
  <c r="Q187" i="83" s="1"/>
  <c r="Q188" i="83" s="1"/>
  <c r="P171" i="83"/>
  <c r="P172" i="83" s="1"/>
  <c r="P173" i="83" s="1"/>
  <c r="P174" i="83" s="1"/>
  <c r="P175" i="83" s="1"/>
  <c r="R140" i="83"/>
  <c r="R141" i="83" s="1"/>
  <c r="R142" i="83" s="1"/>
  <c r="R143" i="83" s="1"/>
  <c r="Q140" i="83"/>
  <c r="Q141" i="83" s="1"/>
  <c r="Q142" i="83" s="1"/>
  <c r="Q151" i="83" s="1"/>
  <c r="Q152" i="83" s="1"/>
  <c r="Q153" i="83" s="1"/>
  <c r="P136" i="83"/>
  <c r="P137" i="83" s="1"/>
  <c r="P138" i="83" s="1"/>
  <c r="P139" i="83" s="1"/>
  <c r="P140" i="83" s="1"/>
  <c r="R105" i="83"/>
  <c r="R106" i="83" s="1"/>
  <c r="R107" i="83" s="1"/>
  <c r="R108" i="83" s="1"/>
  <c r="Q105" i="83"/>
  <c r="Q106" i="83" s="1"/>
  <c r="Q107" i="83" s="1"/>
  <c r="Q116" i="83" s="1"/>
  <c r="Q117" i="83" s="1"/>
  <c r="Q118" i="83" s="1"/>
  <c r="R70" i="83"/>
  <c r="R71" i="83" s="1"/>
  <c r="R72" i="83" s="1"/>
  <c r="R73" i="83" s="1"/>
  <c r="Q70" i="83"/>
  <c r="Q71" i="83" s="1"/>
  <c r="Q72" i="83" s="1"/>
  <c r="Q81" i="83" s="1"/>
  <c r="Q82" i="83" s="1"/>
  <c r="P66" i="83"/>
  <c r="P67" i="83" s="1"/>
  <c r="P68" i="83" s="1"/>
  <c r="P69" i="83" s="1"/>
  <c r="P70" i="83" s="1"/>
  <c r="Q35" i="83"/>
  <c r="Q36" i="83" s="1"/>
  <c r="Q37" i="83" s="1"/>
  <c r="Q46" i="83" l="1"/>
  <c r="Q47" i="83" s="1"/>
  <c r="Q48" i="83" s="1"/>
  <c r="P101" i="83"/>
  <c r="P102" i="83" s="1"/>
  <c r="P103" i="83" s="1"/>
  <c r="P104" i="83" s="1"/>
  <c r="P105" i="83" s="1"/>
  <c r="R214" i="83"/>
  <c r="R215" i="83" s="1"/>
  <c r="R216" i="83" s="1"/>
  <c r="R217" i="83" s="1"/>
  <c r="R218" i="83" s="1"/>
  <c r="R219" i="83" s="1"/>
  <c r="V220" i="83"/>
  <c r="X220" i="83" s="1"/>
  <c r="V210" i="83"/>
  <c r="P211" i="83"/>
  <c r="V185" i="83"/>
  <c r="X185" i="83" s="1"/>
  <c r="V175" i="83"/>
  <c r="P176" i="83"/>
  <c r="R179" i="83"/>
  <c r="R180" i="83" s="1"/>
  <c r="R181" i="83" s="1"/>
  <c r="R182" i="83" s="1"/>
  <c r="R183" i="83" s="1"/>
  <c r="R184" i="83" s="1"/>
  <c r="R144" i="83"/>
  <c r="R145" i="83" s="1"/>
  <c r="R146" i="83" s="1"/>
  <c r="R147" i="83" s="1"/>
  <c r="R148" i="83" s="1"/>
  <c r="R149" i="83" s="1"/>
  <c r="V150" i="83"/>
  <c r="X150" i="83" s="1"/>
  <c r="V140" i="83"/>
  <c r="P141" i="83"/>
  <c r="R109" i="83"/>
  <c r="R110" i="83" s="1"/>
  <c r="R111" i="83" s="1"/>
  <c r="R112" i="83" s="1"/>
  <c r="R113" i="83" s="1"/>
  <c r="R114" i="83" s="1"/>
  <c r="R74" i="83"/>
  <c r="R75" i="83" s="1"/>
  <c r="R76" i="83" s="1"/>
  <c r="R77" i="83" s="1"/>
  <c r="R78" i="83" s="1"/>
  <c r="R79" i="83" s="1"/>
  <c r="P71" i="83"/>
  <c r="V80" i="83"/>
  <c r="X80" i="83" s="1"/>
  <c r="V70" i="83"/>
  <c r="Q83" i="83"/>
  <c r="V115" i="83" l="1"/>
  <c r="X115" i="83" s="1"/>
  <c r="Z115" i="83" s="1"/>
  <c r="V105" i="83"/>
  <c r="V106" i="83" s="1"/>
  <c r="V107" i="83" s="1"/>
  <c r="P106" i="83"/>
  <c r="P107" i="83" s="1"/>
  <c r="R220" i="83"/>
  <c r="R221" i="83" s="1"/>
  <c r="R222" i="83" s="1"/>
  <c r="Z220" i="83"/>
  <c r="P212" i="83"/>
  <c r="V221" i="83"/>
  <c r="V211" i="83"/>
  <c r="V212" i="83" s="1"/>
  <c r="X210" i="83"/>
  <c r="X175" i="83"/>
  <c r="V176" i="83"/>
  <c r="V177" i="83" s="1"/>
  <c r="R185" i="83"/>
  <c r="R186" i="83" s="1"/>
  <c r="R187" i="83" s="1"/>
  <c r="P177" i="83"/>
  <c r="V186" i="83"/>
  <c r="U186" i="83" s="1"/>
  <c r="Z185" i="83"/>
  <c r="Y185" i="83"/>
  <c r="AA185" i="83" s="1"/>
  <c r="P142" i="83"/>
  <c r="V151" i="83"/>
  <c r="U151" i="83" s="1"/>
  <c r="V141" i="83"/>
  <c r="V142" i="83" s="1"/>
  <c r="X140" i="83"/>
  <c r="Z150" i="83"/>
  <c r="R150" i="83"/>
  <c r="R151" i="83" s="1"/>
  <c r="R152" i="83" s="1"/>
  <c r="R115" i="83"/>
  <c r="R116" i="83" s="1"/>
  <c r="R117" i="83" s="1"/>
  <c r="X70" i="83"/>
  <c r="V71" i="83"/>
  <c r="V72" i="83" s="1"/>
  <c r="Z80" i="83"/>
  <c r="V81" i="83"/>
  <c r="U81" i="83" s="1"/>
  <c r="P72" i="83"/>
  <c r="R80" i="83"/>
  <c r="R81" i="83" s="1"/>
  <c r="R82" i="83" s="1"/>
  <c r="N36" i="81"/>
  <c r="O36" i="81" s="1"/>
  <c r="O38" i="81" s="1"/>
  <c r="N32" i="81"/>
  <c r="N31" i="81"/>
  <c r="N30" i="81"/>
  <c r="N29" i="81"/>
  <c r="O155" i="83"/>
  <c r="D23" i="79"/>
  <c r="H23" i="79"/>
  <c r="S47" i="83"/>
  <c r="S46" i="83"/>
  <c r="AB185" i="83" l="1"/>
  <c r="L185" i="83"/>
  <c r="X105" i="83"/>
  <c r="X106" i="83" s="1"/>
  <c r="V116" i="83"/>
  <c r="U116" i="83" s="1"/>
  <c r="Y220" i="83"/>
  <c r="AA220" i="83" s="1"/>
  <c r="Y115" i="83"/>
  <c r="AA115" i="83" s="1"/>
  <c r="L115" i="83" s="1"/>
  <c r="P213" i="83"/>
  <c r="V222" i="83"/>
  <c r="X211" i="83"/>
  <c r="Y210" i="83"/>
  <c r="Z210" i="83"/>
  <c r="X221" i="83"/>
  <c r="U221" i="83"/>
  <c r="X186" i="83"/>
  <c r="X176" i="83"/>
  <c r="Y175" i="83"/>
  <c r="Z175" i="83"/>
  <c r="V187" i="83"/>
  <c r="U187" i="83" s="1"/>
  <c r="P178" i="83"/>
  <c r="X151" i="83"/>
  <c r="Y150" i="83"/>
  <c r="AA150" i="83" s="1"/>
  <c r="X141" i="83"/>
  <c r="Z140" i="83"/>
  <c r="Y140" i="83"/>
  <c r="V152" i="83"/>
  <c r="U152" i="83" s="1"/>
  <c r="P143" i="83"/>
  <c r="P108" i="83"/>
  <c r="V117" i="83"/>
  <c r="U117" i="83" s="1"/>
  <c r="X71" i="83"/>
  <c r="Y70" i="83"/>
  <c r="Z70" i="83"/>
  <c r="V82" i="83"/>
  <c r="U82" i="83" s="1"/>
  <c r="P73" i="83"/>
  <c r="X81" i="83"/>
  <c r="Y80" i="83"/>
  <c r="AA80" i="83" s="1"/>
  <c r="AB80" i="83" s="1"/>
  <c r="O85" i="83"/>
  <c r="O86" i="83" s="1"/>
  <c r="O87" i="83" s="1"/>
  <c r="O88" i="83" s="1"/>
  <c r="O89" i="83" s="1"/>
  <c r="O90" i="83" s="1"/>
  <c r="O91" i="83" s="1"/>
  <c r="O92" i="83" s="1"/>
  <c r="O93" i="83" s="1"/>
  <c r="O94" i="83" s="1"/>
  <c r="O95" i="83" s="1"/>
  <c r="O96" i="83" s="1"/>
  <c r="O97" i="83" s="1"/>
  <c r="O98" i="83" s="1"/>
  <c r="O99" i="83" s="1"/>
  <c r="O100" i="83" s="1"/>
  <c r="O190" i="83"/>
  <c r="O191" i="83" s="1"/>
  <c r="O192" i="83" s="1"/>
  <c r="O193" i="83" s="1"/>
  <c r="O194" i="83" s="1"/>
  <c r="O195" i="83" s="1"/>
  <c r="O196" i="83" s="1"/>
  <c r="O197" i="83" s="1"/>
  <c r="O198" i="83" s="1"/>
  <c r="O199" i="83" s="1"/>
  <c r="O200" i="83" s="1"/>
  <c r="O201" i="83" s="1"/>
  <c r="O202" i="83" s="1"/>
  <c r="O203" i="83" s="1"/>
  <c r="O204" i="83" s="1"/>
  <c r="O205" i="83" s="1"/>
  <c r="O156" i="83"/>
  <c r="O157" i="83" s="1"/>
  <c r="O158" i="83" s="1"/>
  <c r="O159" i="83" s="1"/>
  <c r="O160" i="83" s="1"/>
  <c r="O161" i="83" s="1"/>
  <c r="O162" i="83" s="1"/>
  <c r="O163" i="83" s="1"/>
  <c r="O164" i="83" s="1"/>
  <c r="O165" i="83" s="1"/>
  <c r="O166" i="83" s="1"/>
  <c r="O167" i="83" s="1"/>
  <c r="O168" i="83" s="1"/>
  <c r="O169" i="83" s="1"/>
  <c r="O170" i="83" s="1"/>
  <c r="O120" i="83"/>
  <c r="O121" i="83" s="1"/>
  <c r="O122" i="83" s="1"/>
  <c r="O123" i="83" s="1"/>
  <c r="O124" i="83" s="1"/>
  <c r="O125" i="83" s="1"/>
  <c r="O126" i="83" s="1"/>
  <c r="O127" i="83" s="1"/>
  <c r="O128" i="83" s="1"/>
  <c r="O129" i="83" s="1"/>
  <c r="O130" i="83" s="1"/>
  <c r="O131" i="83" s="1"/>
  <c r="O132" i="83" s="1"/>
  <c r="O133" i="83" s="1"/>
  <c r="O134" i="83" s="1"/>
  <c r="O135" i="83" s="1"/>
  <c r="D6" i="81"/>
  <c r="B23" i="79"/>
  <c r="AB220" i="83" l="1"/>
  <c r="L220" i="83"/>
  <c r="AB150" i="83"/>
  <c r="L150" i="83"/>
  <c r="AB115" i="83"/>
  <c r="Y105" i="83"/>
  <c r="X116" i="83"/>
  <c r="Z116" i="83" s="1"/>
  <c r="Z105" i="83"/>
  <c r="O206" i="83"/>
  <c r="O207" i="83" s="1"/>
  <c r="O208" i="83" s="1"/>
  <c r="O209" i="83" s="1"/>
  <c r="O210" i="83" s="1"/>
  <c r="O211" i="83" s="1"/>
  <c r="O212" i="83" s="1"/>
  <c r="O213" i="83" s="1"/>
  <c r="O214" i="83" s="1"/>
  <c r="O215" i="83" s="1"/>
  <c r="O216" i="83" s="1"/>
  <c r="O217" i="83" s="1"/>
  <c r="O218" i="83" s="1"/>
  <c r="O219" i="83" s="1"/>
  <c r="O220" i="83" s="1"/>
  <c r="O221" i="83" s="1"/>
  <c r="O222" i="83" s="1"/>
  <c r="O223" i="83" s="1"/>
  <c r="O171" i="83"/>
  <c r="O172" i="83" s="1"/>
  <c r="O173" i="83" s="1"/>
  <c r="O174" i="83" s="1"/>
  <c r="O175" i="83" s="1"/>
  <c r="O176" i="83" s="1"/>
  <c r="O177" i="83" s="1"/>
  <c r="O178" i="83" s="1"/>
  <c r="O179" i="83" s="1"/>
  <c r="O180" i="83" s="1"/>
  <c r="O181" i="83" s="1"/>
  <c r="O182" i="83" s="1"/>
  <c r="O183" i="83" s="1"/>
  <c r="O184" i="83" s="1"/>
  <c r="O185" i="83" s="1"/>
  <c r="O186" i="83" s="1"/>
  <c r="O187" i="83" s="1"/>
  <c r="O188" i="83" s="1"/>
  <c r="O136" i="83"/>
  <c r="O137" i="83" s="1"/>
  <c r="O138" i="83" s="1"/>
  <c r="O139" i="83" s="1"/>
  <c r="O140" i="83" s="1"/>
  <c r="O141" i="83" s="1"/>
  <c r="O142" i="83" s="1"/>
  <c r="O143" i="83" s="1"/>
  <c r="O144" i="83" s="1"/>
  <c r="O145" i="83" s="1"/>
  <c r="O146" i="83" s="1"/>
  <c r="O147" i="83" s="1"/>
  <c r="O148" i="83" s="1"/>
  <c r="O149" i="83" s="1"/>
  <c r="O150" i="83" s="1"/>
  <c r="O151" i="83" s="1"/>
  <c r="O152" i="83" s="1"/>
  <c r="O153" i="83" s="1"/>
  <c r="O101" i="83"/>
  <c r="O102" i="83" s="1"/>
  <c r="O103" i="83" s="1"/>
  <c r="O104" i="83" s="1"/>
  <c r="O105" i="83" s="1"/>
  <c r="O106" i="83" s="1"/>
  <c r="O107" i="83" s="1"/>
  <c r="O108" i="83" s="1"/>
  <c r="O109" i="83" s="1"/>
  <c r="O110" i="83" s="1"/>
  <c r="O111" i="83" s="1"/>
  <c r="O112" i="83" s="1"/>
  <c r="O113" i="83" s="1"/>
  <c r="O114" i="83" s="1"/>
  <c r="O115" i="83" s="1"/>
  <c r="O116" i="83" s="1"/>
  <c r="O117" i="83" s="1"/>
  <c r="O118" i="83" s="1"/>
  <c r="AA140" i="83"/>
  <c r="L140" i="83" s="1"/>
  <c r="AA210" i="83"/>
  <c r="L210" i="83" s="1"/>
  <c r="AA175" i="83"/>
  <c r="L175" i="83" s="1"/>
  <c r="AA70" i="83"/>
  <c r="L70" i="83" s="1"/>
  <c r="X222" i="83"/>
  <c r="U222" i="83"/>
  <c r="Z211" i="83"/>
  <c r="Y211" i="83"/>
  <c r="X212" i="83"/>
  <c r="V213" i="83"/>
  <c r="P214" i="83"/>
  <c r="Z221" i="83"/>
  <c r="Y221" i="83"/>
  <c r="P179" i="83"/>
  <c r="V178" i="83"/>
  <c r="X177" i="83"/>
  <c r="Z176" i="83"/>
  <c r="Y176" i="83"/>
  <c r="X187" i="83"/>
  <c r="Z186" i="83"/>
  <c r="Y186" i="83"/>
  <c r="Z141" i="83"/>
  <c r="Y141" i="83"/>
  <c r="X142" i="83"/>
  <c r="X152" i="83"/>
  <c r="Z151" i="83"/>
  <c r="Y151" i="83"/>
  <c r="V143" i="83"/>
  <c r="P144" i="83"/>
  <c r="X117" i="83"/>
  <c r="V108" i="83"/>
  <c r="P109" i="83"/>
  <c r="Z106" i="83"/>
  <c r="Y106" i="83"/>
  <c r="X107" i="83"/>
  <c r="Z81" i="83"/>
  <c r="Y81" i="83"/>
  <c r="P74" i="83"/>
  <c r="V73" i="83"/>
  <c r="X82" i="83"/>
  <c r="Y71" i="83"/>
  <c r="X72" i="83"/>
  <c r="Z71" i="83"/>
  <c r="T69" i="79"/>
  <c r="T68" i="79"/>
  <c r="T58" i="79"/>
  <c r="T57" i="79"/>
  <c r="T47" i="79"/>
  <c r="T46" i="79"/>
  <c r="T36" i="79"/>
  <c r="T35" i="79"/>
  <c r="T25" i="79"/>
  <c r="T24" i="79"/>
  <c r="N18" i="81"/>
  <c r="O18" i="81" s="1"/>
  <c r="N19" i="81"/>
  <c r="O19" i="81" s="1"/>
  <c r="N20" i="81"/>
  <c r="O20" i="81" s="1"/>
  <c r="N21" i="81"/>
  <c r="O21" i="81" s="1"/>
  <c r="N23" i="81"/>
  <c r="O23" i="81" s="1"/>
  <c r="N24" i="81" s="1"/>
  <c r="N22" i="81"/>
  <c r="O22" i="81" s="1"/>
  <c r="N25" i="81"/>
  <c r="O25" i="81" s="1"/>
  <c r="N28" i="81"/>
  <c r="O28" i="81" s="1"/>
  <c r="O29" i="81"/>
  <c r="O30" i="81"/>
  <c r="O31" i="81"/>
  <c r="O32" i="81"/>
  <c r="L18" i="81"/>
  <c r="M18" i="81" s="1"/>
  <c r="L19" i="81"/>
  <c r="M19" i="81" s="1"/>
  <c r="L20" i="81"/>
  <c r="M20" i="81" s="1"/>
  <c r="L21" i="81"/>
  <c r="M21" i="81" s="1"/>
  <c r="L23" i="81"/>
  <c r="M23" i="81" s="1"/>
  <c r="L24" i="81" s="1"/>
  <c r="L22" i="81"/>
  <c r="M22" i="81" s="1"/>
  <c r="L25" i="81"/>
  <c r="M25" i="81" s="1"/>
  <c r="L28" i="81"/>
  <c r="M28" i="81" s="1"/>
  <c r="L29" i="81"/>
  <c r="M29" i="81" s="1"/>
  <c r="L30" i="81"/>
  <c r="M30" i="81" s="1"/>
  <c r="L31" i="81"/>
  <c r="M31" i="81" s="1"/>
  <c r="L32" i="81"/>
  <c r="M32" i="81" s="1"/>
  <c r="M36" i="81"/>
  <c r="M38" i="81" s="1"/>
  <c r="J18" i="81"/>
  <c r="K18" i="81" s="1"/>
  <c r="J19" i="81"/>
  <c r="K19" i="81" s="1"/>
  <c r="J20" i="81"/>
  <c r="K20" i="81" s="1"/>
  <c r="J21" i="81"/>
  <c r="K21" i="81" s="1"/>
  <c r="J23" i="81"/>
  <c r="K23" i="81" s="1"/>
  <c r="J24" i="81" s="1"/>
  <c r="J22" i="81"/>
  <c r="K22" i="81" s="1"/>
  <c r="J25" i="81"/>
  <c r="K25" i="81" s="1"/>
  <c r="J28" i="81"/>
  <c r="K28" i="81" s="1"/>
  <c r="J29" i="81"/>
  <c r="K29" i="81" s="1"/>
  <c r="J30" i="81"/>
  <c r="K30" i="81" s="1"/>
  <c r="J31" i="81"/>
  <c r="K31" i="81" s="1"/>
  <c r="J32" i="81"/>
  <c r="K32" i="81" s="1"/>
  <c r="J36" i="81"/>
  <c r="K36" i="81" s="1"/>
  <c r="K38" i="81" s="1"/>
  <c r="H18" i="81"/>
  <c r="I18" i="81" s="1"/>
  <c r="H19" i="81"/>
  <c r="I19" i="81" s="1"/>
  <c r="H20" i="81"/>
  <c r="I20" i="81" s="1"/>
  <c r="H21" i="81"/>
  <c r="I21" i="81" s="1"/>
  <c r="H23" i="81"/>
  <c r="I23" i="81" s="1"/>
  <c r="H24" i="81" s="1"/>
  <c r="H22" i="81"/>
  <c r="I22" i="81" s="1"/>
  <c r="H25" i="81"/>
  <c r="I25" i="81" s="1"/>
  <c r="H28" i="81"/>
  <c r="I28" i="81" s="1"/>
  <c r="H29" i="81"/>
  <c r="I29" i="81" s="1"/>
  <c r="I30" i="81"/>
  <c r="H31" i="81"/>
  <c r="I31" i="81" s="1"/>
  <c r="H32" i="81"/>
  <c r="I32" i="81" s="1"/>
  <c r="H36" i="81"/>
  <c r="I36" i="81" s="1"/>
  <c r="I38" i="81" s="1"/>
  <c r="F18" i="81"/>
  <c r="G18" i="81" s="1"/>
  <c r="F19" i="81"/>
  <c r="G19" i="81" s="1"/>
  <c r="F20" i="81"/>
  <c r="G20" i="81" s="1"/>
  <c r="F21" i="81"/>
  <c r="G21" i="81" s="1"/>
  <c r="F23" i="81"/>
  <c r="G23" i="81" s="1"/>
  <c r="F24" i="81" s="1"/>
  <c r="F22" i="81"/>
  <c r="G22" i="81" s="1"/>
  <c r="F25" i="81"/>
  <c r="G25" i="81" s="1"/>
  <c r="F28" i="81"/>
  <c r="G28" i="81" s="1"/>
  <c r="F29" i="81"/>
  <c r="G29" i="81" s="1"/>
  <c r="F30" i="81"/>
  <c r="G30" i="81" s="1"/>
  <c r="F31" i="81"/>
  <c r="G31" i="81" s="1"/>
  <c r="F32" i="81"/>
  <c r="G32" i="81" s="1"/>
  <c r="F36" i="81"/>
  <c r="G36" i="81" s="1"/>
  <c r="F38" i="81"/>
  <c r="G38" i="81" s="1"/>
  <c r="D38" i="81"/>
  <c r="E38" i="81" s="1"/>
  <c r="D37" i="81"/>
  <c r="Y116" i="83" l="1"/>
  <c r="AA116" i="83" s="1"/>
  <c r="L116" i="83" s="1"/>
  <c r="AA105" i="83"/>
  <c r="L105" i="83" s="1"/>
  <c r="AA141" i="83"/>
  <c r="L141" i="83" s="1"/>
  <c r="AA176" i="83"/>
  <c r="L176" i="83" s="1"/>
  <c r="AA186" i="83"/>
  <c r="AA221" i="83"/>
  <c r="AA106" i="83"/>
  <c r="L106" i="83" s="1"/>
  <c r="AA211" i="83"/>
  <c r="L211" i="83" s="1"/>
  <c r="AA71" i="83"/>
  <c r="L71" i="83" s="1"/>
  <c r="P215" i="83"/>
  <c r="V214" i="83"/>
  <c r="X214" i="83" s="1"/>
  <c r="X223" i="83"/>
  <c r="AC222" i="83"/>
  <c r="Z222" i="83"/>
  <c r="Y222" i="83"/>
  <c r="X213" i="83"/>
  <c r="Z212" i="83"/>
  <c r="Y212" i="83"/>
  <c r="X188" i="83"/>
  <c r="AC187" i="83"/>
  <c r="Z187" i="83"/>
  <c r="Y187" i="83"/>
  <c r="Y177" i="83"/>
  <c r="Z177" i="83"/>
  <c r="X178" i="83"/>
  <c r="P180" i="83"/>
  <c r="V179" i="83"/>
  <c r="X179" i="83" s="1"/>
  <c r="X143" i="83"/>
  <c r="AA151" i="83"/>
  <c r="V144" i="83"/>
  <c r="X144" i="83" s="1"/>
  <c r="P145" i="83"/>
  <c r="X153" i="83"/>
  <c r="AC152" i="83"/>
  <c r="Z152" i="83"/>
  <c r="Y152" i="83"/>
  <c r="AA152" i="83" s="1"/>
  <c r="Z142" i="83"/>
  <c r="Y142" i="83"/>
  <c r="X108" i="83"/>
  <c r="Z107" i="83"/>
  <c r="Y107" i="83"/>
  <c r="P110" i="83"/>
  <c r="V109" i="83"/>
  <c r="X109" i="83" s="1"/>
  <c r="X118" i="83"/>
  <c r="AC117" i="83"/>
  <c r="Z117" i="83"/>
  <c r="Y117" i="83"/>
  <c r="Z72" i="83"/>
  <c r="Y72" i="83"/>
  <c r="AC82" i="83"/>
  <c r="Z82" i="83"/>
  <c r="Y82" i="83"/>
  <c r="X73" i="83"/>
  <c r="P75" i="83"/>
  <c r="V74" i="83"/>
  <c r="X74" i="83" s="1"/>
  <c r="AA81" i="83"/>
  <c r="AB81" i="83" s="1"/>
  <c r="X83" i="83"/>
  <c r="I13" i="81"/>
  <c r="Q13" i="81"/>
  <c r="J13" i="81"/>
  <c r="R13" i="81"/>
  <c r="K13" i="81"/>
  <c r="S13" i="81"/>
  <c r="M13" i="81"/>
  <c r="L13" i="81"/>
  <c r="T13" i="81"/>
  <c r="H13" i="81"/>
  <c r="O13" i="81"/>
  <c r="P13" i="81"/>
  <c r="N13" i="81"/>
  <c r="M14" i="81"/>
  <c r="N14" i="81"/>
  <c r="I14" i="81"/>
  <c r="H14" i="81"/>
  <c r="O14" i="81"/>
  <c r="K14" i="81"/>
  <c r="P14" i="81"/>
  <c r="S14" i="81"/>
  <c r="T14" i="81"/>
  <c r="Q14" i="81"/>
  <c r="J14" i="81"/>
  <c r="R14" i="81"/>
  <c r="L14" i="81"/>
  <c r="M10" i="81"/>
  <c r="H10" i="81"/>
  <c r="N10" i="81"/>
  <c r="L10" i="81"/>
  <c r="O10" i="81"/>
  <c r="P10" i="81"/>
  <c r="S10" i="81"/>
  <c r="I10" i="81"/>
  <c r="Q10" i="81"/>
  <c r="J10" i="81"/>
  <c r="R10" i="81"/>
  <c r="K10" i="81"/>
  <c r="T10" i="81"/>
  <c r="I11" i="81"/>
  <c r="Q11" i="81"/>
  <c r="J11" i="81"/>
  <c r="R11" i="81"/>
  <c r="H11" i="81"/>
  <c r="K11" i="81"/>
  <c r="S11" i="81"/>
  <c r="O11" i="81"/>
  <c r="L11" i="81"/>
  <c r="T11" i="81"/>
  <c r="P11" i="81"/>
  <c r="M11" i="81"/>
  <c r="N11" i="81"/>
  <c r="M12" i="81"/>
  <c r="N12" i="81"/>
  <c r="K12" i="81"/>
  <c r="T12" i="81"/>
  <c r="O12" i="81"/>
  <c r="H12" i="81"/>
  <c r="L12" i="81"/>
  <c r="P12" i="81"/>
  <c r="Q12" i="81"/>
  <c r="I12" i="81"/>
  <c r="J12" i="81"/>
  <c r="R12" i="81"/>
  <c r="S12" i="81"/>
  <c r="D36" i="81"/>
  <c r="D32" i="81"/>
  <c r="D31" i="81"/>
  <c r="D30" i="81"/>
  <c r="D29" i="81"/>
  <c r="D28" i="81"/>
  <c r="D23" i="81"/>
  <c r="E37" i="81"/>
  <c r="AB221" i="83" l="1"/>
  <c r="L221" i="83"/>
  <c r="AB186" i="83"/>
  <c r="L186" i="83"/>
  <c r="AB151" i="83"/>
  <c r="L151" i="83"/>
  <c r="AB152" i="83"/>
  <c r="L152" i="83"/>
  <c r="AB116" i="83"/>
  <c r="E36" i="81"/>
  <c r="AA222" i="83"/>
  <c r="AA187" i="83"/>
  <c r="AA142" i="83"/>
  <c r="AA117" i="83"/>
  <c r="L117" i="83" s="1"/>
  <c r="AA82" i="83"/>
  <c r="AB82" i="83" s="1"/>
  <c r="AA72" i="83"/>
  <c r="L72" i="83" s="1"/>
  <c r="AA212" i="83"/>
  <c r="P216" i="83"/>
  <c r="V215" i="83"/>
  <c r="AA177" i="83"/>
  <c r="P181" i="83"/>
  <c r="V180" i="83"/>
  <c r="P146" i="83"/>
  <c r="V145" i="83"/>
  <c r="AA107" i="83"/>
  <c r="L107" i="83" s="1"/>
  <c r="P111" i="83"/>
  <c r="V110" i="83"/>
  <c r="X110" i="83" s="1"/>
  <c r="V75" i="83"/>
  <c r="P76" i="83"/>
  <c r="L81" i="83"/>
  <c r="I24" i="81"/>
  <c r="P89" i="83" s="1"/>
  <c r="J89" i="83" s="1"/>
  <c r="G24" i="81"/>
  <c r="P54" i="83" s="1"/>
  <c r="J54" i="83" s="1"/>
  <c r="K24" i="81"/>
  <c r="P124" i="83" s="1"/>
  <c r="J124" i="83" s="1"/>
  <c r="M24" i="81"/>
  <c r="P159" i="83" s="1"/>
  <c r="J159" i="83" s="1"/>
  <c r="O24" i="81"/>
  <c r="P194" i="83" s="1"/>
  <c r="J194" i="83" s="1"/>
  <c r="D5" i="81"/>
  <c r="D4" i="81"/>
  <c r="AB210" i="83" l="1"/>
  <c r="AB211" i="83" s="1"/>
  <c r="AB212" i="83" s="1"/>
  <c r="L212" i="83"/>
  <c r="AB222" i="83"/>
  <c r="L222" i="83"/>
  <c r="AB175" i="83"/>
  <c r="AB176" i="83" s="1"/>
  <c r="AB177" i="83" s="1"/>
  <c r="L177" i="83"/>
  <c r="AB187" i="83"/>
  <c r="L187" i="83"/>
  <c r="AB140" i="83"/>
  <c r="AB141" i="83" s="1"/>
  <c r="AB142" i="83" s="1"/>
  <c r="L142" i="83"/>
  <c r="AB117" i="83"/>
  <c r="AB105" i="83"/>
  <c r="AB106" i="83" s="1"/>
  <c r="AB107" i="83" s="1"/>
  <c r="AB70" i="83"/>
  <c r="AB71" i="83" s="1"/>
  <c r="AB72" i="83" s="1"/>
  <c r="X215" i="83"/>
  <c r="P217" i="83"/>
  <c r="V216" i="83"/>
  <c r="X216" i="83" s="1"/>
  <c r="V181" i="83"/>
  <c r="P182" i="83"/>
  <c r="X180" i="83"/>
  <c r="X145" i="83"/>
  <c r="P147" i="83"/>
  <c r="V146" i="83"/>
  <c r="X146" i="83" s="1"/>
  <c r="V111" i="83"/>
  <c r="P112" i="83"/>
  <c r="V76" i="83"/>
  <c r="P77" i="83"/>
  <c r="X75" i="83"/>
  <c r="L82" i="83"/>
  <c r="E5" i="81"/>
  <c r="E4" i="81"/>
  <c r="E32" i="81"/>
  <c r="E31" i="81"/>
  <c r="E29" i="81"/>
  <c r="E30" i="81"/>
  <c r="E28" i="81"/>
  <c r="E23" i="81"/>
  <c r="D24" i="81" s="1"/>
  <c r="E6" i="81"/>
  <c r="B24" i="52"/>
  <c r="P218" i="83" l="1"/>
  <c r="P219" i="83" s="1"/>
  <c r="V217" i="83"/>
  <c r="X217" i="83" s="1"/>
  <c r="W213" i="83" s="1"/>
  <c r="V218" i="83"/>
  <c r="X218" i="83" s="1"/>
  <c r="P183" i="83"/>
  <c r="P184" i="83" s="1"/>
  <c r="V182" i="83"/>
  <c r="X181" i="83"/>
  <c r="P148" i="83"/>
  <c r="P149" i="83" s="1"/>
  <c r="V147" i="83"/>
  <c r="P113" i="83"/>
  <c r="P114" i="83" s="1"/>
  <c r="V112" i="83"/>
  <c r="X111" i="83"/>
  <c r="V113" i="83"/>
  <c r="X113" i="83" s="1"/>
  <c r="P78" i="83"/>
  <c r="P79" i="83" s="1"/>
  <c r="V77" i="83"/>
  <c r="X76" i="83"/>
  <c r="I9" i="81"/>
  <c r="Q9" i="81"/>
  <c r="J9" i="81"/>
  <c r="R9" i="81"/>
  <c r="K9" i="81"/>
  <c r="S9" i="81"/>
  <c r="L9" i="81"/>
  <c r="T9" i="81"/>
  <c r="M9" i="81"/>
  <c r="P9" i="81"/>
  <c r="N9" i="81"/>
  <c r="H9" i="81"/>
  <c r="O9" i="81"/>
  <c r="S213" i="83" l="1"/>
  <c r="Y213" i="83" s="1"/>
  <c r="P220" i="83"/>
  <c r="P221" i="83" s="1"/>
  <c r="P222" i="83" s="1"/>
  <c r="P223" i="83" s="1"/>
  <c r="V219" i="83"/>
  <c r="X182" i="83"/>
  <c r="W178" i="83" s="1"/>
  <c r="V183" i="83"/>
  <c r="P185" i="83"/>
  <c r="P186" i="83" s="1"/>
  <c r="P187" i="83" s="1"/>
  <c r="P188" i="83" s="1"/>
  <c r="V184" i="83"/>
  <c r="X147" i="83"/>
  <c r="V148" i="83"/>
  <c r="P150" i="83"/>
  <c r="P151" i="83" s="1"/>
  <c r="P152" i="83" s="1"/>
  <c r="P153" i="83" s="1"/>
  <c r="V149" i="83"/>
  <c r="X112" i="83"/>
  <c r="V114" i="83"/>
  <c r="P115" i="83"/>
  <c r="P116" i="83" s="1"/>
  <c r="P117" i="83" s="1"/>
  <c r="P118" i="83" s="1"/>
  <c r="X77" i="83"/>
  <c r="W73" i="83" s="1"/>
  <c r="V78" i="83"/>
  <c r="V79" i="83"/>
  <c r="P80" i="83"/>
  <c r="P81" i="83" s="1"/>
  <c r="P82" i="83" s="1"/>
  <c r="P83" i="83" s="1"/>
  <c r="E24" i="81"/>
  <c r="P19" i="83" s="1"/>
  <c r="J19" i="83" s="1"/>
  <c r="B257" i="80"/>
  <c r="B251" i="80"/>
  <c r="B209" i="80"/>
  <c r="B203" i="80"/>
  <c r="B161" i="80"/>
  <c r="B155" i="80"/>
  <c r="B113" i="80"/>
  <c r="B107" i="80"/>
  <c r="B65" i="80"/>
  <c r="B59" i="80"/>
  <c r="N27" i="81"/>
  <c r="O27" i="81" s="1"/>
  <c r="N26" i="81"/>
  <c r="O26" i="81" s="1"/>
  <c r="L27" i="81"/>
  <c r="M27" i="81" s="1"/>
  <c r="L26" i="81"/>
  <c r="M26" i="81" s="1"/>
  <c r="J27" i="81"/>
  <c r="K27" i="81" s="1"/>
  <c r="J26" i="81"/>
  <c r="K26" i="81" s="1"/>
  <c r="H27" i="81"/>
  <c r="I27" i="81" s="1"/>
  <c r="H26" i="81"/>
  <c r="I26" i="81" s="1"/>
  <c r="F27" i="81"/>
  <c r="G27" i="81" s="1"/>
  <c r="F26" i="81"/>
  <c r="G26" i="81" s="1"/>
  <c r="P91" i="83" l="1"/>
  <c r="M94" i="83" s="1"/>
  <c r="M95" i="83" s="1"/>
  <c r="M96" i="83" s="1"/>
  <c r="P161" i="83"/>
  <c r="M164" i="83" s="1"/>
  <c r="M165" i="83" s="1"/>
  <c r="M166" i="83" s="1"/>
  <c r="P196" i="83"/>
  <c r="M199" i="83" s="1"/>
  <c r="M200" i="83" s="1"/>
  <c r="M201" i="83" s="1"/>
  <c r="P126" i="83"/>
  <c r="M129" i="83" s="1"/>
  <c r="M130" i="83" s="1"/>
  <c r="M131" i="83" s="1"/>
  <c r="P56" i="83"/>
  <c r="P95" i="83"/>
  <c r="Z213" i="83"/>
  <c r="AA213" i="83" s="1"/>
  <c r="S178" i="83"/>
  <c r="Z178" i="83" s="1"/>
  <c r="X219" i="83"/>
  <c r="U210" i="83"/>
  <c r="U219" i="83" s="1"/>
  <c r="X184" i="83"/>
  <c r="X183" i="83"/>
  <c r="U175" i="83"/>
  <c r="X148" i="83"/>
  <c r="U140" i="83"/>
  <c r="U149" i="83" s="1"/>
  <c r="X149" i="83"/>
  <c r="W143" i="83"/>
  <c r="X114" i="83"/>
  <c r="W108" i="83"/>
  <c r="U105" i="83"/>
  <c r="U114" i="83" s="1"/>
  <c r="S73" i="83"/>
  <c r="X78" i="83"/>
  <c r="U70" i="83"/>
  <c r="U79" i="83" s="1"/>
  <c r="X79" i="83"/>
  <c r="D161" i="80"/>
  <c r="D65" i="80"/>
  <c r="D209" i="80"/>
  <c r="D113" i="80"/>
  <c r="D257" i="80"/>
  <c r="P165" i="83" l="1"/>
  <c r="P200" i="83"/>
  <c r="P130" i="83"/>
  <c r="AB213" i="83"/>
  <c r="M213" i="83" s="1"/>
  <c r="L213" i="83"/>
  <c r="M59" i="83"/>
  <c r="M60" i="83" s="1"/>
  <c r="M61" i="83" s="1"/>
  <c r="P60" i="83"/>
  <c r="W150" i="83"/>
  <c r="U184" i="83"/>
  <c r="S143" i="83"/>
  <c r="Y143" i="83" s="1"/>
  <c r="S108" i="83"/>
  <c r="Z108" i="83" s="1"/>
  <c r="Y178" i="83"/>
  <c r="AA178" i="83" s="1"/>
  <c r="U213" i="83"/>
  <c r="U214" i="83" s="1"/>
  <c r="U215" i="83" s="1"/>
  <c r="U216" i="83" s="1"/>
  <c r="U217" i="83" s="1"/>
  <c r="W219" i="83"/>
  <c r="S219" i="83" s="1"/>
  <c r="W220" i="83"/>
  <c r="U178" i="83"/>
  <c r="U179" i="83" s="1"/>
  <c r="U180" i="83" s="1"/>
  <c r="U181" i="83" s="1"/>
  <c r="U182" i="83" s="1"/>
  <c r="W184" i="83"/>
  <c r="S184" i="83" s="1"/>
  <c r="W185" i="83"/>
  <c r="W149" i="83"/>
  <c r="U143" i="83"/>
  <c r="U144" i="83" s="1"/>
  <c r="U145" i="83" s="1"/>
  <c r="U146" i="83" s="1"/>
  <c r="U147" i="83" s="1"/>
  <c r="U108" i="83"/>
  <c r="U109" i="83" s="1"/>
  <c r="U110" i="83" s="1"/>
  <c r="U111" i="83" s="1"/>
  <c r="U112" i="83" s="1"/>
  <c r="W114" i="83"/>
  <c r="S114" i="83" s="1"/>
  <c r="W115" i="83"/>
  <c r="U73" i="83"/>
  <c r="U74" i="83" s="1"/>
  <c r="U75" i="83" s="1"/>
  <c r="U76" i="83" s="1"/>
  <c r="U77" i="83" s="1"/>
  <c r="W79" i="83"/>
  <c r="W80" i="83"/>
  <c r="Z73" i="83"/>
  <c r="Y73" i="83"/>
  <c r="X50" i="79"/>
  <c r="X39" i="79"/>
  <c r="X28" i="79"/>
  <c r="F80" i="81"/>
  <c r="X17" i="79"/>
  <c r="R35" i="83"/>
  <c r="R36" i="83" s="1"/>
  <c r="R37" i="83" s="1"/>
  <c r="R38" i="83" s="1"/>
  <c r="AB178" i="83" l="1"/>
  <c r="M178" i="83" s="1"/>
  <c r="L178" i="83"/>
  <c r="Z143" i="83"/>
  <c r="AA143" i="83" s="1"/>
  <c r="Y108" i="83"/>
  <c r="AA108" i="83" s="1"/>
  <c r="L108" i="83" s="1"/>
  <c r="U185" i="83"/>
  <c r="T175" i="83" s="1"/>
  <c r="S149" i="83"/>
  <c r="Y149" i="83" s="1"/>
  <c r="U150" i="83"/>
  <c r="T140" i="83" s="1"/>
  <c r="U115" i="83"/>
  <c r="T105" i="83" s="1"/>
  <c r="U80" i="83"/>
  <c r="T70" i="83" s="1"/>
  <c r="AA73" i="83"/>
  <c r="AB73" i="83" s="1"/>
  <c r="M73" i="83" s="1"/>
  <c r="Z219" i="83"/>
  <c r="Y219" i="83"/>
  <c r="U220" i="83"/>
  <c r="T210" i="83" s="1"/>
  <c r="Z184" i="83"/>
  <c r="Y184" i="83"/>
  <c r="Z114" i="83"/>
  <c r="Y114" i="83"/>
  <c r="S79" i="83"/>
  <c r="P32" i="83"/>
  <c r="P33" i="83" s="1"/>
  <c r="P34" i="83" s="1"/>
  <c r="P35" i="83" s="1"/>
  <c r="X6" i="79" s="1"/>
  <c r="I108" i="81"/>
  <c r="F94" i="81"/>
  <c r="Z25" i="79"/>
  <c r="E98" i="81"/>
  <c r="Z39" i="79"/>
  <c r="Z50" i="79"/>
  <c r="E108" i="81"/>
  <c r="Z47" i="79"/>
  <c r="Z58" i="79"/>
  <c r="E94" i="81"/>
  <c r="Z36" i="79"/>
  <c r="E80" i="81"/>
  <c r="Z28" i="79"/>
  <c r="E84" i="81"/>
  <c r="E70" i="81"/>
  <c r="E56" i="81"/>
  <c r="Z17" i="79"/>
  <c r="E66" i="81"/>
  <c r="F108" i="81"/>
  <c r="R39" i="83"/>
  <c r="R40" i="83" s="1"/>
  <c r="R41" i="83" s="1"/>
  <c r="R42" i="83" s="1"/>
  <c r="R43" i="83" s="1"/>
  <c r="R44" i="83" s="1"/>
  <c r="AB143" i="83" l="1"/>
  <c r="M143" i="83" s="1"/>
  <c r="L143" i="83"/>
  <c r="Z149" i="83"/>
  <c r="AB108" i="83"/>
  <c r="M108" i="83" s="1"/>
  <c r="AA114" i="83"/>
  <c r="L114" i="83" s="1"/>
  <c r="AA149" i="83"/>
  <c r="AA219" i="83"/>
  <c r="AA184" i="83"/>
  <c r="L73" i="83"/>
  <c r="T220" i="83"/>
  <c r="T213" i="83"/>
  <c r="T214" i="83" s="1"/>
  <c r="T215" i="83" s="1"/>
  <c r="T216" i="83" s="1"/>
  <c r="T217" i="83" s="1"/>
  <c r="T219" i="83" s="1"/>
  <c r="T185" i="83"/>
  <c r="T178" i="83"/>
  <c r="T179" i="83" s="1"/>
  <c r="T180" i="83" s="1"/>
  <c r="T181" i="83" s="1"/>
  <c r="T182" i="83" s="1"/>
  <c r="T184" i="83" s="1"/>
  <c r="T143" i="83"/>
  <c r="T144" i="83" s="1"/>
  <c r="T145" i="83" s="1"/>
  <c r="T146" i="83" s="1"/>
  <c r="T147" i="83" s="1"/>
  <c r="T149" i="83" s="1"/>
  <c r="T150" i="83"/>
  <c r="T115" i="83"/>
  <c r="T108" i="83"/>
  <c r="T109" i="83" s="1"/>
  <c r="T110" i="83" s="1"/>
  <c r="T111" i="83" s="1"/>
  <c r="T112" i="83" s="1"/>
  <c r="T114" i="83" s="1"/>
  <c r="T80" i="83"/>
  <c r="T73" i="83"/>
  <c r="T74" i="83" s="1"/>
  <c r="T75" i="83" s="1"/>
  <c r="T76" i="83" s="1"/>
  <c r="T77" i="83" s="1"/>
  <c r="T79" i="83" s="1"/>
  <c r="Z79" i="83"/>
  <c r="Y79" i="83"/>
  <c r="H94" i="81"/>
  <c r="I94" i="81"/>
  <c r="V35" i="83"/>
  <c r="X35" i="83" s="1"/>
  <c r="S48" i="79"/>
  <c r="T48" i="79" s="1"/>
  <c r="S59" i="79"/>
  <c r="H111" i="81"/>
  <c r="I98" i="81"/>
  <c r="I84" i="81"/>
  <c r="H97" i="81"/>
  <c r="H83" i="81"/>
  <c r="I70" i="81"/>
  <c r="H69" i="81"/>
  <c r="I56" i="81"/>
  <c r="R45" i="83"/>
  <c r="R46" i="83" s="1"/>
  <c r="R47" i="83" s="1"/>
  <c r="E95" i="81"/>
  <c r="Y48" i="79"/>
  <c r="E109" i="81"/>
  <c r="Z37" i="79"/>
  <c r="Y37" i="79"/>
  <c r="E67" i="81"/>
  <c r="Y26" i="79"/>
  <c r="E81" i="81"/>
  <c r="Z59" i="79"/>
  <c r="F98" i="81"/>
  <c r="F109" i="81"/>
  <c r="F70" i="81"/>
  <c r="F84" i="81"/>
  <c r="Z48" i="79"/>
  <c r="Z26" i="79"/>
  <c r="F56" i="81"/>
  <c r="I66" i="81"/>
  <c r="F66" i="81"/>
  <c r="H108" i="81"/>
  <c r="J22" i="83"/>
  <c r="I22" i="83"/>
  <c r="D26" i="81" s="1"/>
  <c r="G22" i="83"/>
  <c r="D25" i="81" s="1"/>
  <c r="G20" i="83"/>
  <c r="G18" i="83"/>
  <c r="D21" i="81" s="1"/>
  <c r="E21" i="81" s="1"/>
  <c r="G17" i="83"/>
  <c r="D20" i="81" s="1"/>
  <c r="E20" i="81" s="1"/>
  <c r="G16" i="83"/>
  <c r="D19" i="81" s="1"/>
  <c r="E19" i="81" s="1"/>
  <c r="G15" i="83"/>
  <c r="AB219" i="83" l="1"/>
  <c r="M219" i="83" s="1"/>
  <c r="L219" i="83"/>
  <c r="AB184" i="83"/>
  <c r="M184" i="83" s="1"/>
  <c r="L184" i="83"/>
  <c r="AB149" i="83"/>
  <c r="M149" i="83" s="1"/>
  <c r="L149" i="83"/>
  <c r="AB114" i="83"/>
  <c r="M114" i="83" s="1"/>
  <c r="N50" i="83"/>
  <c r="O50" i="83" s="1"/>
  <c r="AA79" i="83"/>
  <c r="AB79" i="83" s="1"/>
  <c r="M79" i="83" s="1"/>
  <c r="T222" i="83"/>
  <c r="T221" i="83"/>
  <c r="T187" i="83"/>
  <c r="T186" i="83"/>
  <c r="T152" i="83"/>
  <c r="T151" i="83"/>
  <c r="T117" i="83"/>
  <c r="T116" i="83"/>
  <c r="T82" i="83"/>
  <c r="T81" i="83"/>
  <c r="L80" i="83"/>
  <c r="E42" i="81"/>
  <c r="Y59" i="79"/>
  <c r="I99" i="81"/>
  <c r="S60" i="79"/>
  <c r="S49" i="79"/>
  <c r="T49" i="79" s="1"/>
  <c r="I85" i="81"/>
  <c r="H70" i="81"/>
  <c r="I71" i="81"/>
  <c r="I57" i="81"/>
  <c r="E110" i="81"/>
  <c r="Z38" i="79"/>
  <c r="Y38" i="79"/>
  <c r="D27" i="81"/>
  <c r="E27" i="81" s="1"/>
  <c r="E96" i="81"/>
  <c r="Y49" i="79"/>
  <c r="D18" i="81"/>
  <c r="E18" i="81" s="1"/>
  <c r="E68" i="81"/>
  <c r="Y27" i="79"/>
  <c r="Z49" i="79"/>
  <c r="Z60" i="79"/>
  <c r="I95" i="81"/>
  <c r="F95" i="81"/>
  <c r="H98" i="81"/>
  <c r="E74" i="81"/>
  <c r="X30" i="79"/>
  <c r="I81" i="81"/>
  <c r="F81" i="81"/>
  <c r="I109" i="81"/>
  <c r="H84" i="81"/>
  <c r="X52" i="79"/>
  <c r="E82" i="81"/>
  <c r="X41" i="79"/>
  <c r="Z27" i="79"/>
  <c r="H56" i="81"/>
  <c r="I67" i="81"/>
  <c r="F67" i="81"/>
  <c r="H66" i="81"/>
  <c r="X19" i="79"/>
  <c r="D22" i="81"/>
  <c r="E22" i="81" s="1"/>
  <c r="B11" i="80"/>
  <c r="E25" i="81"/>
  <c r="B17" i="80"/>
  <c r="E26" i="81"/>
  <c r="D17" i="80"/>
  <c r="Z6" i="79"/>
  <c r="V45" i="83"/>
  <c r="P36" i="83"/>
  <c r="V46" i="83" s="1"/>
  <c r="P21" i="83" l="1"/>
  <c r="M24" i="83" s="1"/>
  <c r="L79" i="83"/>
  <c r="I80" i="81"/>
  <c r="F42" i="81"/>
  <c r="Y60" i="79"/>
  <c r="I100" i="81"/>
  <c r="I86" i="81"/>
  <c r="F88" i="81"/>
  <c r="I72" i="81"/>
  <c r="H71" i="81"/>
  <c r="I58" i="81"/>
  <c r="N51" i="83"/>
  <c r="N52" i="83" s="1"/>
  <c r="N53" i="83" s="1"/>
  <c r="N54" i="83" s="1"/>
  <c r="N55" i="83" s="1"/>
  <c r="N56" i="83" s="1"/>
  <c r="N57" i="83" s="1"/>
  <c r="N58" i="83" s="1"/>
  <c r="N59" i="83" s="1"/>
  <c r="N60" i="83" s="1"/>
  <c r="N61" i="83" s="1"/>
  <c r="N62" i="83" s="1"/>
  <c r="N63" i="83" s="1"/>
  <c r="N64" i="83" s="1"/>
  <c r="N65" i="83" s="1"/>
  <c r="N66" i="83" s="1"/>
  <c r="N67" i="83" s="1"/>
  <c r="N68" i="83" s="1"/>
  <c r="N69" i="83" s="1"/>
  <c r="N70" i="83" s="1"/>
  <c r="N71" i="83" s="1"/>
  <c r="N72" i="83" s="1"/>
  <c r="N73" i="83" s="1"/>
  <c r="N74" i="83" s="1"/>
  <c r="N75" i="83" s="1"/>
  <c r="N76" i="83" s="1"/>
  <c r="N77" i="83" s="1"/>
  <c r="N78" i="83" s="1"/>
  <c r="N79" i="83" s="1"/>
  <c r="N80" i="83" s="1"/>
  <c r="N81" i="83" s="1"/>
  <c r="N82" i="83" s="1"/>
  <c r="N83" i="83" s="1"/>
  <c r="O51" i="83"/>
  <c r="O52" i="83" s="1"/>
  <c r="O53" i="83" s="1"/>
  <c r="O54" i="83" s="1"/>
  <c r="O55" i="83" s="1"/>
  <c r="O56" i="83" s="1"/>
  <c r="O57" i="83" s="1"/>
  <c r="O58" i="83" s="1"/>
  <c r="O59" i="83" s="1"/>
  <c r="O60" i="83" s="1"/>
  <c r="O61" i="83" s="1"/>
  <c r="O62" i="83" s="1"/>
  <c r="O63" i="83" s="1"/>
  <c r="O64" i="83" s="1"/>
  <c r="O65" i="83" s="1"/>
  <c r="O66" i="83" s="1"/>
  <c r="O67" i="83" s="1"/>
  <c r="O68" i="83" s="1"/>
  <c r="O69" i="83" s="1"/>
  <c r="O70" i="83" s="1"/>
  <c r="O71" i="83" s="1"/>
  <c r="O72" i="83" s="1"/>
  <c r="O73" i="83" s="1"/>
  <c r="O74" i="83" s="1"/>
  <c r="O75" i="83" s="1"/>
  <c r="O76" i="83" s="1"/>
  <c r="O77" i="83" s="1"/>
  <c r="O78" i="83" s="1"/>
  <c r="O79" i="83" s="1"/>
  <c r="O80" i="83" s="1"/>
  <c r="O81" i="83" s="1"/>
  <c r="O82" i="83" s="1"/>
  <c r="O83" i="83" s="1"/>
  <c r="E88" i="81"/>
  <c r="E102" i="81"/>
  <c r="E60" i="81"/>
  <c r="E52" i="81"/>
  <c r="Z41" i="79"/>
  <c r="Z19" i="79"/>
  <c r="Z30" i="79"/>
  <c r="H85" i="81"/>
  <c r="F75" i="81"/>
  <c r="X31" i="79"/>
  <c r="F89" i="81"/>
  <c r="X42" i="79"/>
  <c r="I96" i="81"/>
  <c r="F96" i="81"/>
  <c r="H109" i="81"/>
  <c r="F74" i="81"/>
  <c r="I110" i="81"/>
  <c r="F110" i="81"/>
  <c r="Z52" i="79"/>
  <c r="F103" i="81"/>
  <c r="X53" i="79"/>
  <c r="I82" i="81"/>
  <c r="F82" i="81"/>
  <c r="H99" i="81"/>
  <c r="H95" i="81"/>
  <c r="H67" i="81"/>
  <c r="I68" i="81"/>
  <c r="F68" i="81"/>
  <c r="H57" i="81"/>
  <c r="F61" i="81"/>
  <c r="X20" i="79"/>
  <c r="Y35" i="83"/>
  <c r="H42" i="81" s="1"/>
  <c r="X45" i="83"/>
  <c r="Z14" i="79"/>
  <c r="Z35" i="83"/>
  <c r="I42" i="81" s="1"/>
  <c r="V36" i="83"/>
  <c r="V37" i="83" s="1"/>
  <c r="X36" i="83"/>
  <c r="Y36" i="83" s="1"/>
  <c r="H43" i="81" s="1"/>
  <c r="P37" i="83"/>
  <c r="V47" i="83" s="1"/>
  <c r="M25" i="83" l="1"/>
  <c r="Z18" i="52"/>
  <c r="P25" i="83"/>
  <c r="F52" i="81"/>
  <c r="F102" i="81"/>
  <c r="X32" i="79"/>
  <c r="F60" i="81"/>
  <c r="E103" i="81"/>
  <c r="E89" i="81"/>
  <c r="H100" i="81"/>
  <c r="H96" i="81"/>
  <c r="H110" i="81"/>
  <c r="Z31" i="79"/>
  <c r="S26" i="79"/>
  <c r="T26" i="79" s="1"/>
  <c r="H86" i="81"/>
  <c r="F104" i="81"/>
  <c r="X54" i="79"/>
  <c r="E75" i="81"/>
  <c r="Z53" i="79"/>
  <c r="X43" i="79"/>
  <c r="H72" i="81"/>
  <c r="Z42" i="79"/>
  <c r="H58" i="81"/>
  <c r="Z20" i="79"/>
  <c r="X21" i="79"/>
  <c r="E61" i="81"/>
  <c r="H68" i="81"/>
  <c r="X37" i="83"/>
  <c r="Y37" i="83" s="1"/>
  <c r="H44" i="81" s="1"/>
  <c r="Z36" i="83"/>
  <c r="I43" i="81" s="1"/>
  <c r="P38" i="83"/>
  <c r="V38" i="83" s="1"/>
  <c r="M26" i="83" l="1"/>
  <c r="Z20" i="52" s="1"/>
  <c r="Z19" i="52"/>
  <c r="S50" i="79"/>
  <c r="T50" i="79" s="1"/>
  <c r="S39" i="79"/>
  <c r="F91" i="81"/>
  <c r="F90" i="81"/>
  <c r="Z32" i="79"/>
  <c r="E76" i="81"/>
  <c r="F76" i="81"/>
  <c r="Z54" i="79"/>
  <c r="X44" i="79"/>
  <c r="E104" i="81"/>
  <c r="E90" i="81"/>
  <c r="X55" i="79"/>
  <c r="Z43" i="79"/>
  <c r="E62" i="81"/>
  <c r="Z21" i="79"/>
  <c r="Z22" i="79"/>
  <c r="X22" i="79"/>
  <c r="X8" i="79"/>
  <c r="AA36" i="83"/>
  <c r="L36" i="83" s="1"/>
  <c r="AA35" i="83"/>
  <c r="L35" i="83" s="1"/>
  <c r="Z37" i="83"/>
  <c r="I44" i="81" s="1"/>
  <c r="P39" i="83"/>
  <c r="X9" i="79" s="1"/>
  <c r="E46" i="81" l="1"/>
  <c r="F105" i="81"/>
  <c r="F62" i="81"/>
  <c r="S17" i="79"/>
  <c r="T17" i="79" s="1"/>
  <c r="E91" i="81"/>
  <c r="E105" i="81"/>
  <c r="Z55" i="79"/>
  <c r="T39" i="79"/>
  <c r="Z45" i="79"/>
  <c r="X45" i="79"/>
  <c r="Z44" i="79"/>
  <c r="S28" i="79"/>
  <c r="T28" i="79" s="1"/>
  <c r="X56" i="79"/>
  <c r="S27" i="79"/>
  <c r="T27" i="79" s="1"/>
  <c r="X23" i="79"/>
  <c r="F63" i="81"/>
  <c r="E63" i="81"/>
  <c r="Z8" i="79"/>
  <c r="AA37" i="83"/>
  <c r="L37" i="83" s="1"/>
  <c r="X38" i="83"/>
  <c r="P40" i="83"/>
  <c r="X10" i="79" s="1"/>
  <c r="V39" i="83"/>
  <c r="F46" i="81" l="1"/>
  <c r="Z23" i="79"/>
  <c r="E92" i="81"/>
  <c r="E87" i="81" s="1"/>
  <c r="Z56" i="79"/>
  <c r="E106" i="81"/>
  <c r="E101" i="81" s="1"/>
  <c r="X57" i="79"/>
  <c r="X46" i="79"/>
  <c r="X24" i="79"/>
  <c r="E64" i="81"/>
  <c r="E59" i="81" s="1"/>
  <c r="E47" i="81"/>
  <c r="F106" i="81"/>
  <c r="Z9" i="79"/>
  <c r="AB35" i="83"/>
  <c r="X39" i="83"/>
  <c r="P41" i="83"/>
  <c r="X11" i="79" s="1"/>
  <c r="V40" i="83"/>
  <c r="E48" i="81" s="1"/>
  <c r="F47" i="81" l="1"/>
  <c r="S6" i="79"/>
  <c r="E107" i="81"/>
  <c r="Z46" i="79"/>
  <c r="E65" i="81"/>
  <c r="Z24" i="79"/>
  <c r="X58" i="79"/>
  <c r="Z57" i="79"/>
  <c r="F101" i="81"/>
  <c r="X47" i="79"/>
  <c r="E93" i="81"/>
  <c r="F92" i="81"/>
  <c r="F87" i="81" s="1"/>
  <c r="F64" i="81"/>
  <c r="F59" i="81" s="1"/>
  <c r="X25" i="79"/>
  <c r="X60" i="79"/>
  <c r="X59" i="79"/>
  <c r="Z10" i="79"/>
  <c r="AB36" i="83"/>
  <c r="AB37" i="83" s="1"/>
  <c r="X40" i="83"/>
  <c r="F48" i="81" s="1"/>
  <c r="P42" i="83"/>
  <c r="V41" i="83"/>
  <c r="Y46" i="79" l="1"/>
  <c r="Y24" i="79"/>
  <c r="Y57" i="79"/>
  <c r="Y50" i="79"/>
  <c r="F93" i="81"/>
  <c r="Y39" i="79"/>
  <c r="F107" i="81"/>
  <c r="X48" i="79"/>
  <c r="F65" i="81"/>
  <c r="Y17" i="79"/>
  <c r="X26" i="79"/>
  <c r="X12" i="79"/>
  <c r="P43" i="83"/>
  <c r="P44" i="83" s="1"/>
  <c r="E49" i="81"/>
  <c r="T6" i="79"/>
  <c r="X41" i="83"/>
  <c r="Z11" i="79"/>
  <c r="V42" i="83"/>
  <c r="F49" i="81" l="1"/>
  <c r="E50" i="81"/>
  <c r="V43" i="83"/>
  <c r="P45" i="83"/>
  <c r="P46" i="83" s="1"/>
  <c r="P47" i="83" s="1"/>
  <c r="P48" i="83" s="1"/>
  <c r="V44" i="83"/>
  <c r="H107" i="81"/>
  <c r="I107" i="81"/>
  <c r="I93" i="81"/>
  <c r="I65" i="81"/>
  <c r="X49" i="79"/>
  <c r="X27" i="79"/>
  <c r="Y41" i="79"/>
  <c r="Y52" i="79"/>
  <c r="Y19" i="79"/>
  <c r="X13" i="79"/>
  <c r="E45" i="81"/>
  <c r="Z12" i="79"/>
  <c r="Y20" i="79"/>
  <c r="X42" i="83"/>
  <c r="W38" i="83" s="1"/>
  <c r="S38" i="83" s="1"/>
  <c r="X43" i="83" l="1"/>
  <c r="U35" i="83"/>
  <c r="E51" i="81"/>
  <c r="I87" i="81"/>
  <c r="I101" i="81"/>
  <c r="I59" i="81"/>
  <c r="Y25" i="79"/>
  <c r="F50" i="81"/>
  <c r="F45" i="81" s="1"/>
  <c r="Y42" i="79"/>
  <c r="Y47" i="79"/>
  <c r="H93" i="81"/>
  <c r="Y53" i="79"/>
  <c r="H65" i="81"/>
  <c r="Y54" i="79"/>
  <c r="Z13" i="79"/>
  <c r="Y21" i="79"/>
  <c r="X14" i="79"/>
  <c r="X44" i="83"/>
  <c r="U38" i="83" l="1"/>
  <c r="F51" i="81"/>
  <c r="W44" i="83"/>
  <c r="W45" i="83"/>
  <c r="Y58" i="79"/>
  <c r="H101" i="81"/>
  <c r="H87" i="81"/>
  <c r="H59" i="81"/>
  <c r="Y43" i="79"/>
  <c r="Y55" i="79"/>
  <c r="Y23" i="79"/>
  <c r="Y22" i="79"/>
  <c r="W22" i="79" s="1"/>
  <c r="X16" i="79"/>
  <c r="X15" i="79"/>
  <c r="Y6" i="79"/>
  <c r="U44" i="83"/>
  <c r="Y13" i="79" s="1"/>
  <c r="U45" i="83" l="1"/>
  <c r="Z38" i="83"/>
  <c r="I45" i="81" s="1"/>
  <c r="Y38" i="83"/>
  <c r="H45" i="81" s="1"/>
  <c r="S44" i="83"/>
  <c r="Y8" i="79"/>
  <c r="AB22" i="79"/>
  <c r="K63" i="81" s="1"/>
  <c r="AA22" i="79"/>
  <c r="J63" i="81" s="1"/>
  <c r="Y44" i="79"/>
  <c r="Y56" i="79"/>
  <c r="U39" i="83"/>
  <c r="Y44" i="83" l="1"/>
  <c r="H51" i="81" s="1"/>
  <c r="Z44" i="83"/>
  <c r="I51" i="81" s="1"/>
  <c r="Y45" i="79"/>
  <c r="Y14" i="79"/>
  <c r="U40" i="83"/>
  <c r="Y9" i="79"/>
  <c r="AA38" i="83"/>
  <c r="AA44" i="83" l="1"/>
  <c r="AB44" i="83" s="1"/>
  <c r="M44" i="83" s="1"/>
  <c r="L38" i="83"/>
  <c r="AB38" i="83"/>
  <c r="M38" i="83" s="1"/>
  <c r="U41" i="83"/>
  <c r="Y10" i="79"/>
  <c r="Z45" i="83" l="1"/>
  <c r="I52" i="81" s="1"/>
  <c r="L44" i="83"/>
  <c r="Y45" i="83"/>
  <c r="U42" i="83"/>
  <c r="Y11" i="79"/>
  <c r="W11" i="79" s="1"/>
  <c r="T11" i="79" s="1"/>
  <c r="V46" i="80"/>
  <c r="V45" i="80"/>
  <c r="W46" i="80" s="1"/>
  <c r="X46" i="80" s="1"/>
  <c r="V44" i="80"/>
  <c r="W45" i="80" s="1"/>
  <c r="P45" i="80" s="1"/>
  <c r="V43" i="80"/>
  <c r="W44" i="80" s="1"/>
  <c r="P44" i="80" s="1"/>
  <c r="V42" i="80"/>
  <c r="W43" i="80" s="1"/>
  <c r="V41" i="80"/>
  <c r="W42" i="80" s="1"/>
  <c r="V40" i="80"/>
  <c r="W41" i="80" s="1"/>
  <c r="V39" i="80"/>
  <c r="W40" i="80" s="1"/>
  <c r="V38" i="80"/>
  <c r="W39" i="80" s="1"/>
  <c r="V37" i="80"/>
  <c r="W38" i="80" s="1"/>
  <c r="V36" i="80"/>
  <c r="W37" i="80" s="1"/>
  <c r="V35" i="80"/>
  <c r="W36" i="80" s="1"/>
  <c r="V34" i="80"/>
  <c r="W35" i="80" s="1"/>
  <c r="V33" i="80"/>
  <c r="W34" i="80" s="1"/>
  <c r="V32" i="80"/>
  <c r="W33" i="80" s="1"/>
  <c r="V31" i="80"/>
  <c r="W32" i="80" s="1"/>
  <c r="V30" i="80"/>
  <c r="W31" i="80" s="1"/>
  <c r="X31" i="80" s="1"/>
  <c r="V29" i="80"/>
  <c r="W30" i="80" s="1"/>
  <c r="V28" i="80"/>
  <c r="W29" i="80" s="1"/>
  <c r="X29" i="80" s="1"/>
  <c r="V27" i="80"/>
  <c r="W28" i="80" s="1"/>
  <c r="V26" i="80"/>
  <c r="W27" i="80" s="1"/>
  <c r="X27" i="80" s="1"/>
  <c r="V25" i="80"/>
  <c r="W26" i="80" s="1"/>
  <c r="V24" i="80"/>
  <c r="W25" i="80" s="1"/>
  <c r="X25" i="80" s="1"/>
  <c r="V23" i="80"/>
  <c r="W24" i="80" s="1"/>
  <c r="V22" i="80"/>
  <c r="W23" i="80" s="1"/>
  <c r="X23" i="80" s="1"/>
  <c r="V21" i="80"/>
  <c r="W22" i="80" s="1"/>
  <c r="V20" i="80"/>
  <c r="W21" i="80" s="1"/>
  <c r="X21" i="80" s="1"/>
  <c r="V19" i="80"/>
  <c r="W20" i="80" s="1"/>
  <c r="V18" i="80"/>
  <c r="W19" i="80" s="1"/>
  <c r="X19" i="80" s="1"/>
  <c r="V17" i="80"/>
  <c r="W18" i="80" s="1"/>
  <c r="W60" i="79"/>
  <c r="W59" i="79"/>
  <c r="AA59" i="79" s="1"/>
  <c r="J109" i="81" s="1"/>
  <c r="W58" i="79"/>
  <c r="U58" i="79" s="1"/>
  <c r="M108" i="81" s="1"/>
  <c r="W57" i="79"/>
  <c r="AA57" i="79" s="1"/>
  <c r="J107" i="81" s="1"/>
  <c r="W56" i="79"/>
  <c r="W55" i="79"/>
  <c r="W54" i="79"/>
  <c r="W53" i="79"/>
  <c r="W50" i="79"/>
  <c r="W49" i="79"/>
  <c r="AB49" i="79" s="1"/>
  <c r="K96" i="81" s="1"/>
  <c r="W48" i="79"/>
  <c r="AB48" i="79" s="1"/>
  <c r="K95" i="81" s="1"/>
  <c r="W47" i="79"/>
  <c r="W46" i="79"/>
  <c r="AB46" i="79" s="1"/>
  <c r="K93" i="81" s="1"/>
  <c r="W45" i="79"/>
  <c r="W44" i="79"/>
  <c r="W43" i="79"/>
  <c r="W41" i="79"/>
  <c r="W39" i="79"/>
  <c r="U39" i="79" s="1"/>
  <c r="M84" i="81" s="1"/>
  <c r="AC28" i="79"/>
  <c r="AC39" i="79" s="1"/>
  <c r="AC50" i="79" s="1"/>
  <c r="AC61" i="79" s="1"/>
  <c r="AC27" i="79"/>
  <c r="AC38" i="79" s="1"/>
  <c r="AC49" i="79" s="1"/>
  <c r="AC60" i="79" s="1"/>
  <c r="AC71" i="79" s="1"/>
  <c r="AC26" i="79"/>
  <c r="AC37" i="79" s="1"/>
  <c r="AC48" i="79" s="1"/>
  <c r="AC59" i="79" s="1"/>
  <c r="AC70" i="79" s="1"/>
  <c r="AC25" i="79"/>
  <c r="AC36" i="79" s="1"/>
  <c r="AC47" i="79" s="1"/>
  <c r="AC58" i="79" s="1"/>
  <c r="AC69" i="79" s="1"/>
  <c r="AC24" i="79"/>
  <c r="AC35" i="79" s="1"/>
  <c r="AC46" i="79" s="1"/>
  <c r="AC57" i="79" s="1"/>
  <c r="AC68" i="79" s="1"/>
  <c r="W24" i="79"/>
  <c r="U24" i="79" s="1"/>
  <c r="M65" i="81" s="1"/>
  <c r="AC23" i="79"/>
  <c r="AC34" i="79" s="1"/>
  <c r="AC45" i="79" s="1"/>
  <c r="AC56" i="79" s="1"/>
  <c r="AC67" i="79" s="1"/>
  <c r="W23" i="79"/>
  <c r="AC22" i="79"/>
  <c r="T22" i="79" s="1"/>
  <c r="AC21" i="79"/>
  <c r="AC32" i="79" s="1"/>
  <c r="AC43" i="79" s="1"/>
  <c r="AC54" i="79" s="1"/>
  <c r="AC65" i="79" s="1"/>
  <c r="W21" i="79"/>
  <c r="T21" i="79" s="1"/>
  <c r="AC20" i="79"/>
  <c r="AC31" i="79" s="1"/>
  <c r="AC42" i="79" s="1"/>
  <c r="AC53" i="79" s="1"/>
  <c r="AC64" i="79" s="1"/>
  <c r="W20" i="79"/>
  <c r="AC19" i="79"/>
  <c r="AC30" i="79" s="1"/>
  <c r="AC41" i="79" s="1"/>
  <c r="AC52" i="79" s="1"/>
  <c r="AC63" i="79" s="1"/>
  <c r="W19" i="79"/>
  <c r="T19" i="79" s="1"/>
  <c r="AC17" i="79"/>
  <c r="W17" i="79"/>
  <c r="AB17" i="79" s="1"/>
  <c r="K56" i="81" s="1"/>
  <c r="W14" i="79"/>
  <c r="T14" i="79"/>
  <c r="T13" i="79"/>
  <c r="W10" i="79"/>
  <c r="T10" i="79" s="1"/>
  <c r="W9" i="79"/>
  <c r="AB9" i="79" s="1"/>
  <c r="K47" i="81" s="1"/>
  <c r="W6" i="79"/>
  <c r="M37" i="52"/>
  <c r="J37" i="52"/>
  <c r="H37" i="52"/>
  <c r="J10" i="52"/>
  <c r="J9" i="52"/>
  <c r="S3" i="52"/>
  <c r="L7" i="80" s="1"/>
  <c r="L247" i="80" s="1"/>
  <c r="Q3" i="52"/>
  <c r="J7" i="80" s="1"/>
  <c r="N3" i="52"/>
  <c r="H7" i="80" s="1"/>
  <c r="H199" i="80" s="1"/>
  <c r="N2" i="52"/>
  <c r="D3" i="81" s="1"/>
  <c r="E3" i="81" s="1"/>
  <c r="X26" i="80" l="1"/>
  <c r="Q26" i="80"/>
  <c r="P32" i="80"/>
  <c r="X32" i="80"/>
  <c r="H52" i="81"/>
  <c r="AA45" i="83"/>
  <c r="AB47" i="79"/>
  <c r="K94" i="81" s="1"/>
  <c r="U47" i="79"/>
  <c r="M94" i="81" s="1"/>
  <c r="AB14" i="79"/>
  <c r="K52" i="81" s="1"/>
  <c r="U14" i="79"/>
  <c r="T54" i="79"/>
  <c r="T23" i="79"/>
  <c r="Q20" i="80"/>
  <c r="X20" i="80"/>
  <c r="X24" i="80"/>
  <c r="Q24" i="80"/>
  <c r="Q28" i="80"/>
  <c r="X28" i="80"/>
  <c r="X30" i="80"/>
  <c r="Q30" i="80"/>
  <c r="X18" i="80"/>
  <c r="Q18" i="80"/>
  <c r="Q22" i="80"/>
  <c r="X22" i="80"/>
  <c r="W17" i="80"/>
  <c r="V14" i="80"/>
  <c r="L55" i="80"/>
  <c r="L103" i="80"/>
  <c r="L151" i="80"/>
  <c r="AB6" i="79"/>
  <c r="K42" i="81" s="1"/>
  <c r="U6" i="79"/>
  <c r="AC33" i="79"/>
  <c r="AC44" i="79" s="1"/>
  <c r="AC55" i="79" s="1"/>
  <c r="AC66" i="79" s="1"/>
  <c r="X37" i="80"/>
  <c r="P37" i="80"/>
  <c r="X33" i="80"/>
  <c r="P33" i="80"/>
  <c r="X39" i="80"/>
  <c r="P39" i="80"/>
  <c r="X40" i="80"/>
  <c r="P40" i="80"/>
  <c r="X41" i="80"/>
  <c r="P41" i="80"/>
  <c r="X36" i="80"/>
  <c r="P36" i="80"/>
  <c r="X34" i="80"/>
  <c r="P34" i="80"/>
  <c r="X42" i="80"/>
  <c r="P42" i="80"/>
  <c r="P38" i="80"/>
  <c r="X38" i="80"/>
  <c r="X35" i="80"/>
  <c r="P35" i="80"/>
  <c r="P43" i="80"/>
  <c r="X43" i="80"/>
  <c r="X44" i="80"/>
  <c r="Q19" i="80"/>
  <c r="Q21" i="80"/>
  <c r="Q23" i="80"/>
  <c r="Q25" i="80"/>
  <c r="Q27" i="80"/>
  <c r="Q29" i="80"/>
  <c r="Q31" i="80"/>
  <c r="X45" i="80"/>
  <c r="P46" i="80"/>
  <c r="AA56" i="79"/>
  <c r="J106" i="81" s="1"/>
  <c r="T56" i="79"/>
  <c r="AB41" i="79"/>
  <c r="K88" i="81" s="1"/>
  <c r="T41" i="79"/>
  <c r="AB43" i="79"/>
  <c r="K90" i="81" s="1"/>
  <c r="T43" i="79"/>
  <c r="AB53" i="79"/>
  <c r="K103" i="81" s="1"/>
  <c r="T53" i="79"/>
  <c r="AB44" i="79"/>
  <c r="K91" i="81" s="1"/>
  <c r="T44" i="79"/>
  <c r="AB20" i="79"/>
  <c r="K61" i="81" s="1"/>
  <c r="T20" i="79"/>
  <c r="AB45" i="79"/>
  <c r="K92" i="81" s="1"/>
  <c r="T45" i="79"/>
  <c r="AB55" i="79"/>
  <c r="K105" i="81" s="1"/>
  <c r="T55" i="79"/>
  <c r="Y12" i="79"/>
  <c r="W12" i="79" s="1"/>
  <c r="AB12" i="79" s="1"/>
  <c r="K50" i="81" s="1"/>
  <c r="J103" i="80"/>
  <c r="J199" i="80"/>
  <c r="H151" i="80"/>
  <c r="J151" i="80"/>
  <c r="AB21" i="79"/>
  <c r="K62" i="81" s="1"/>
  <c r="AB60" i="79"/>
  <c r="K110" i="81" s="1"/>
  <c r="U60" i="79"/>
  <c r="M110" i="81" s="1"/>
  <c r="AB50" i="79"/>
  <c r="K98" i="81" s="1"/>
  <c r="U50" i="79"/>
  <c r="M98" i="81" s="1"/>
  <c r="W42" i="79"/>
  <c r="W25" i="79"/>
  <c r="W8" i="79"/>
  <c r="AB8" i="79" s="1"/>
  <c r="K46" i="81" s="1"/>
  <c r="W26" i="79"/>
  <c r="U26" i="79" s="1"/>
  <c r="M67" i="81" s="1"/>
  <c r="W13" i="79"/>
  <c r="U13" i="79" s="1"/>
  <c r="M51" i="81" s="1"/>
  <c r="W52" i="79"/>
  <c r="T52" i="79" s="1"/>
  <c r="AA19" i="79"/>
  <c r="J60" i="81" s="1"/>
  <c r="AB19" i="79"/>
  <c r="K60" i="81" s="1"/>
  <c r="AB58" i="79"/>
  <c r="K108" i="81" s="1"/>
  <c r="AA58" i="79"/>
  <c r="J108" i="81" s="1"/>
  <c r="AB54" i="79"/>
  <c r="K104" i="81" s="1"/>
  <c r="U49" i="79"/>
  <c r="M96" i="81" s="1"/>
  <c r="L199" i="80"/>
  <c r="U48" i="79"/>
  <c r="M95" i="81" s="1"/>
  <c r="AA50" i="79"/>
  <c r="J98" i="81" s="1"/>
  <c r="AA60" i="79"/>
  <c r="J110" i="81" s="1"/>
  <c r="H103" i="80"/>
  <c r="AA41" i="79"/>
  <c r="J88" i="81" s="1"/>
  <c r="AA43" i="79"/>
  <c r="J90" i="81" s="1"/>
  <c r="AA14" i="79"/>
  <c r="J52" i="81" s="1"/>
  <c r="AA20" i="79"/>
  <c r="J61" i="81" s="1"/>
  <c r="AB56" i="79"/>
  <c r="K106" i="81" s="1"/>
  <c r="AB59" i="79"/>
  <c r="K109" i="81" s="1"/>
  <c r="H55" i="80"/>
  <c r="H247" i="80"/>
  <c r="AA17" i="79"/>
  <c r="J56" i="81" s="1"/>
  <c r="AA53" i="79"/>
  <c r="J103" i="81" s="1"/>
  <c r="AB57" i="79"/>
  <c r="K107" i="81" s="1"/>
  <c r="U17" i="79"/>
  <c r="M56" i="81" s="1"/>
  <c r="J55" i="80"/>
  <c r="J247" i="80"/>
  <c r="U46" i="79"/>
  <c r="M93" i="81" s="1"/>
  <c r="AA55" i="79"/>
  <c r="J105" i="81" s="1"/>
  <c r="AA54" i="79"/>
  <c r="J104" i="81" s="1"/>
  <c r="AA6" i="79"/>
  <c r="J42" i="81" s="1"/>
  <c r="AA9" i="79"/>
  <c r="J47" i="81" s="1"/>
  <c r="T9" i="79"/>
  <c r="AA11" i="79"/>
  <c r="J49" i="81" s="1"/>
  <c r="AB11" i="79"/>
  <c r="K49" i="81" s="1"/>
  <c r="AA10" i="79"/>
  <c r="J48" i="81" s="1"/>
  <c r="AA23" i="79"/>
  <c r="J64" i="81" s="1"/>
  <c r="AA24" i="79"/>
  <c r="J65" i="81" s="1"/>
  <c r="AA39" i="79"/>
  <c r="J84" i="81" s="1"/>
  <c r="AA47" i="79"/>
  <c r="J94" i="81" s="1"/>
  <c r="U57" i="79"/>
  <c r="M107" i="81" s="1"/>
  <c r="U59" i="79"/>
  <c r="M109" i="81" s="1"/>
  <c r="AB23" i="79"/>
  <c r="K64" i="81" s="1"/>
  <c r="AB24" i="79"/>
  <c r="K65" i="81" s="1"/>
  <c r="AB39" i="79"/>
  <c r="K84" i="81" s="1"/>
  <c r="AA45" i="79"/>
  <c r="J92" i="81" s="1"/>
  <c r="AA46" i="79"/>
  <c r="J93" i="81" s="1"/>
  <c r="AA48" i="79"/>
  <c r="J95" i="81" s="1"/>
  <c r="AA21" i="79"/>
  <c r="J62" i="81" s="1"/>
  <c r="AA44" i="79"/>
  <c r="J91" i="81" s="1"/>
  <c r="AA49" i="79"/>
  <c r="J96" i="81" s="1"/>
  <c r="AB10" i="79"/>
  <c r="K48" i="81" s="1"/>
  <c r="W27" i="79"/>
  <c r="L45" i="83" l="1"/>
  <c r="AB45" i="83"/>
  <c r="AA25" i="79"/>
  <c r="J66" i="81" s="1"/>
  <c r="U25" i="79"/>
  <c r="M66" i="81" s="1"/>
  <c r="M52" i="81"/>
  <c r="M42" i="81"/>
  <c r="X17" i="80"/>
  <c r="Q17" i="80" s="1"/>
  <c r="T51" i="79"/>
  <c r="U51" i="79" s="1"/>
  <c r="M101" i="81" s="1"/>
  <c r="T18" i="79"/>
  <c r="U18" i="79" s="1"/>
  <c r="M59" i="81" s="1"/>
  <c r="AA42" i="79"/>
  <c r="J89" i="81" s="1"/>
  <c r="T42" i="79"/>
  <c r="T40" i="79" s="1"/>
  <c r="U40" i="79" s="1"/>
  <c r="M87" i="81" s="1"/>
  <c r="Q7" i="79"/>
  <c r="AB42" i="79"/>
  <c r="Q40" i="79" s="1"/>
  <c r="AB7" i="79"/>
  <c r="K45" i="81" s="1"/>
  <c r="AB13" i="79"/>
  <c r="AA52" i="79"/>
  <c r="AA8" i="79"/>
  <c r="J46" i="81" s="1"/>
  <c r="AB25" i="79"/>
  <c r="T8" i="79"/>
  <c r="AB52" i="79"/>
  <c r="AB26" i="79"/>
  <c r="AA13" i="79"/>
  <c r="J51" i="81" s="1"/>
  <c r="AA26" i="79"/>
  <c r="T12" i="79"/>
  <c r="AA12" i="79"/>
  <c r="J50" i="81" s="1"/>
  <c r="U27" i="79"/>
  <c r="M68" i="81" s="1"/>
  <c r="AB27" i="79"/>
  <c r="AA27" i="79"/>
  <c r="J68" i="81" s="1"/>
  <c r="AB18" i="79" l="1"/>
  <c r="K59" i="81" s="1"/>
  <c r="Q18" i="79"/>
  <c r="AB40" i="79"/>
  <c r="K87" i="81" s="1"/>
  <c r="K89" i="81"/>
  <c r="J67" i="81"/>
  <c r="K66" i="81"/>
  <c r="AB51" i="79"/>
  <c r="K101" i="81" s="1"/>
  <c r="K102" i="81"/>
  <c r="AA40" i="79"/>
  <c r="J87" i="81" s="1"/>
  <c r="P18" i="79"/>
  <c r="AA51" i="79"/>
  <c r="J101" i="81" s="1"/>
  <c r="J102" i="81"/>
  <c r="K68" i="81"/>
  <c r="K67" i="81"/>
  <c r="K51" i="81"/>
  <c r="P40" i="79"/>
  <c r="P7" i="79"/>
  <c r="P51" i="79"/>
  <c r="AA18" i="79"/>
  <c r="J59" i="81" s="1"/>
  <c r="AA7" i="79"/>
  <c r="J45" i="81" s="1"/>
  <c r="T7" i="79"/>
  <c r="U7" i="79" s="1"/>
  <c r="Q51" i="79"/>
  <c r="M45" i="81" l="1"/>
  <c r="U47" i="83" l="1"/>
  <c r="Z16" i="79"/>
  <c r="X47" i="83"/>
  <c r="E54" i="81"/>
  <c r="E53" i="81"/>
  <c r="Z15" i="79"/>
  <c r="U46" i="83"/>
  <c r="T35" i="83" s="1"/>
  <c r="X46" i="83"/>
  <c r="T45" i="83" l="1"/>
  <c r="T46" i="83" s="1"/>
  <c r="T38" i="83"/>
  <c r="Y15" i="79"/>
  <c r="W15" i="79" s="1"/>
  <c r="F54" i="81"/>
  <c r="Z47" i="83"/>
  <c r="I54" i="81" s="1"/>
  <c r="X48" i="83"/>
  <c r="Y47" i="83"/>
  <c r="AC47" i="83"/>
  <c r="H55" i="81" s="1"/>
  <c r="F53" i="81"/>
  <c r="Z46" i="83"/>
  <c r="I53" i="81" s="1"/>
  <c r="Y46" i="83"/>
  <c r="Y16" i="79"/>
  <c r="W16" i="79" s="1"/>
  <c r="AA47" i="83" l="1"/>
  <c r="AB47" i="83" s="1"/>
  <c r="H54" i="81"/>
  <c r="T39" i="83"/>
  <c r="T40" i="83" s="1"/>
  <c r="T41" i="83" s="1"/>
  <c r="T42" i="83" s="1"/>
  <c r="T44" i="83" s="1"/>
  <c r="AB15" i="79"/>
  <c r="AA15" i="79"/>
  <c r="AA16" i="79"/>
  <c r="AB16" i="79"/>
  <c r="AA46" i="83"/>
  <c r="H53" i="81"/>
  <c r="L46" i="83" l="1"/>
  <c r="AB46" i="83"/>
  <c r="S15" i="79" s="1"/>
  <c r="T15" i="79" s="1"/>
  <c r="J54" i="81"/>
  <c r="J53" i="81"/>
  <c r="K53" i="81"/>
  <c r="T47" i="83"/>
  <c r="K54" i="81"/>
  <c r="L47" i="83"/>
  <c r="U15" i="79" l="1"/>
  <c r="M53" i="81" s="1"/>
  <c r="S16" i="79"/>
  <c r="T16" i="79" l="1"/>
  <c r="U16" i="79" s="1"/>
  <c r="M54" i="81" s="1"/>
  <c r="X33" i="79"/>
  <c r="E77" i="81"/>
  <c r="Z33" i="79" l="1"/>
  <c r="X34" i="79"/>
  <c r="X61" i="79"/>
  <c r="Z34" i="79"/>
  <c r="E78" i="81"/>
  <c r="E73" i="81" s="1"/>
  <c r="X35" i="79"/>
  <c r="Z70" i="79" l="1"/>
  <c r="Z69" i="79"/>
  <c r="F78" i="81"/>
  <c r="E79" i="81"/>
  <c r="Z35" i="79"/>
  <c r="X36" i="79"/>
  <c r="E122" i="81"/>
  <c r="F79" i="81"/>
  <c r="F77" i="81"/>
  <c r="E112" i="81"/>
  <c r="Z61" i="79"/>
  <c r="F73" i="81" l="1"/>
  <c r="I112" i="81"/>
  <c r="I122" i="81"/>
  <c r="Z71" i="79"/>
  <c r="Y30" i="79"/>
  <c r="W30" i="79" s="1"/>
  <c r="Y28" i="79"/>
  <c r="W28" i="79" s="1"/>
  <c r="AB28" i="79" s="1"/>
  <c r="Y35" i="79"/>
  <c r="W35" i="79" s="1"/>
  <c r="AB35" i="79" s="1"/>
  <c r="I79" i="81"/>
  <c r="X37" i="79"/>
  <c r="W37" i="79" s="1"/>
  <c r="H80" i="81"/>
  <c r="F112" i="81"/>
  <c r="Y70" i="79"/>
  <c r="E123" i="81"/>
  <c r="F122" i="81"/>
  <c r="S70" i="79" l="1"/>
  <c r="T70" i="79" s="1"/>
  <c r="H125" i="81"/>
  <c r="I113" i="81"/>
  <c r="AA28" i="79"/>
  <c r="J70" i="81" s="1"/>
  <c r="U28" i="79"/>
  <c r="U35" i="79"/>
  <c r="AA35" i="79"/>
  <c r="Y36" i="79"/>
  <c r="W36" i="79" s="1"/>
  <c r="AB30" i="79"/>
  <c r="T30" i="79"/>
  <c r="AA30" i="79"/>
  <c r="X63" i="79"/>
  <c r="H112" i="81"/>
  <c r="Y71" i="79"/>
  <c r="E124" i="81"/>
  <c r="H122" i="81"/>
  <c r="H79" i="81"/>
  <c r="X38" i="79"/>
  <c r="W38" i="79" s="1"/>
  <c r="F123" i="81"/>
  <c r="I123" i="81"/>
  <c r="H82" i="81"/>
  <c r="AB37" i="79"/>
  <c r="AA37" i="79"/>
  <c r="H81" i="81"/>
  <c r="K70" i="81"/>
  <c r="K79" i="81"/>
  <c r="AA36" i="79" l="1"/>
  <c r="J80" i="81" s="1"/>
  <c r="U36" i="79"/>
  <c r="M70" i="81"/>
  <c r="I114" i="81"/>
  <c r="S71" i="79"/>
  <c r="T71" i="79" s="1"/>
  <c r="M79" i="81"/>
  <c r="X64" i="79"/>
  <c r="J79" i="81"/>
  <c r="Y32" i="79"/>
  <c r="W32" i="79" s="1"/>
  <c r="Y31" i="79"/>
  <c r="W31" i="79" s="1"/>
  <c r="AB31" i="79" s="1"/>
  <c r="K75" i="81" s="1"/>
  <c r="AB36" i="79"/>
  <c r="K80" i="81" s="1"/>
  <c r="J74" i="81"/>
  <c r="K74" i="81"/>
  <c r="K81" i="81"/>
  <c r="H123" i="81"/>
  <c r="H113" i="81"/>
  <c r="J81" i="81"/>
  <c r="AB38" i="79"/>
  <c r="AA38" i="79"/>
  <c r="E116" i="81"/>
  <c r="D9" i="81" s="1"/>
  <c r="Z63" i="79"/>
  <c r="S37" i="79"/>
  <c r="I124" i="81"/>
  <c r="F124" i="81"/>
  <c r="U37" i="79" l="1"/>
  <c r="M81" i="81" s="1"/>
  <c r="T37" i="79"/>
  <c r="M80" i="81"/>
  <c r="AA31" i="79"/>
  <c r="J75" i="81" s="1"/>
  <c r="T31" i="79"/>
  <c r="F117" i="81"/>
  <c r="Z64" i="79"/>
  <c r="X65" i="79"/>
  <c r="S38" i="79"/>
  <c r="J82" i="81"/>
  <c r="Y33" i="79"/>
  <c r="W33" i="79" s="1"/>
  <c r="F116" i="81"/>
  <c r="H124" i="81"/>
  <c r="K82" i="81"/>
  <c r="H114" i="81"/>
  <c r="T32" i="79"/>
  <c r="AA32" i="79"/>
  <c r="J76" i="81" s="1"/>
  <c r="AB32" i="79"/>
  <c r="K76" i="81" s="1"/>
  <c r="E117" i="81"/>
  <c r="D10" i="81" s="1"/>
  <c r="U38" i="79" l="1"/>
  <c r="M82" i="81" s="1"/>
  <c r="T38" i="79"/>
  <c r="X66" i="79"/>
  <c r="Z65" i="79"/>
  <c r="Y34" i="79"/>
  <c r="W34" i="79" s="1"/>
  <c r="AB34" i="79" s="1"/>
  <c r="K78" i="81" s="1"/>
  <c r="AB33" i="79"/>
  <c r="AA33" i="79"/>
  <c r="J77" i="81" s="1"/>
  <c r="T33" i="79"/>
  <c r="F118" i="81"/>
  <c r="E118" i="81"/>
  <c r="D11" i="81" s="1"/>
  <c r="X67" i="79" l="1"/>
  <c r="Z66" i="79"/>
  <c r="AA34" i="79"/>
  <c r="J78" i="81" s="1"/>
  <c r="T34" i="79"/>
  <c r="T29" i="79" s="1"/>
  <c r="U29" i="79" s="1"/>
  <c r="I73" i="81"/>
  <c r="S61" i="79"/>
  <c r="T61" i="79" s="1"/>
  <c r="K77" i="81"/>
  <c r="Q29" i="79"/>
  <c r="E119" i="81"/>
  <c r="D12" i="81" s="1"/>
  <c r="AB29" i="79"/>
  <c r="AA29" i="79" l="1"/>
  <c r="J73" i="81" s="1"/>
  <c r="P29" i="79"/>
  <c r="X68" i="79"/>
  <c r="Z67" i="79"/>
  <c r="H73" i="81"/>
  <c r="M73" i="81"/>
  <c r="E120" i="81"/>
  <c r="D13" i="81" s="1"/>
  <c r="D14" i="81" s="1"/>
  <c r="K73" i="81"/>
  <c r="F119" i="81"/>
  <c r="X69" i="79" l="1"/>
  <c r="Z68" i="79"/>
  <c r="E12" i="81"/>
  <c r="E13" i="81"/>
  <c r="E11" i="81"/>
  <c r="E10" i="81"/>
  <c r="E9" i="81"/>
  <c r="Y61" i="79"/>
  <c r="W61" i="79" s="1"/>
  <c r="F120" i="81"/>
  <c r="F115" i="81" s="1"/>
  <c r="E115" i="81"/>
  <c r="E121" i="81"/>
  <c r="Y68" i="79"/>
  <c r="W68" i="79" s="1"/>
  <c r="U68" i="79" l="1"/>
  <c r="AA68" i="79"/>
  <c r="AB68" i="79"/>
  <c r="X70" i="79"/>
  <c r="W70" i="79" s="1"/>
  <c r="Y63" i="79"/>
  <c r="W63" i="79" s="1"/>
  <c r="T63" i="79" s="1"/>
  <c r="F121" i="81"/>
  <c r="AB61" i="79"/>
  <c r="AA61" i="79"/>
  <c r="U61" i="79"/>
  <c r="I6" i="79" s="1"/>
  <c r="X71" i="79" l="1"/>
  <c r="W71" i="79" s="1"/>
  <c r="Y64" i="79"/>
  <c r="W64" i="79" s="1"/>
  <c r="J121" i="81"/>
  <c r="E10" i="79"/>
  <c r="U70" i="79"/>
  <c r="AB70" i="79"/>
  <c r="AA70" i="79"/>
  <c r="K121" i="81"/>
  <c r="F10" i="79"/>
  <c r="M121" i="81"/>
  <c r="I10" i="79"/>
  <c r="I121" i="81"/>
  <c r="M112" i="81"/>
  <c r="K112" i="81"/>
  <c r="F6" i="79"/>
  <c r="AB63" i="79"/>
  <c r="AA63" i="79"/>
  <c r="J112" i="81"/>
  <c r="E6" i="79"/>
  <c r="M123" i="81" l="1"/>
  <c r="I14" i="79"/>
  <c r="J123" i="81"/>
  <c r="E14" i="79"/>
  <c r="Y65" i="79"/>
  <c r="W65" i="79" s="1"/>
  <c r="K123" i="81"/>
  <c r="F14" i="79"/>
  <c r="AA64" i="79"/>
  <c r="J117" i="81" s="1"/>
  <c r="AB64" i="79"/>
  <c r="K117" i="81" s="1"/>
  <c r="T64" i="79"/>
  <c r="U71" i="79"/>
  <c r="AB71" i="79"/>
  <c r="AA71" i="79"/>
  <c r="Y69" i="79"/>
  <c r="W69" i="79" s="1"/>
  <c r="U69" i="79" s="1"/>
  <c r="J116" i="81"/>
  <c r="K116" i="81"/>
  <c r="H121" i="81"/>
  <c r="M122" i="81" l="1"/>
  <c r="I12" i="79"/>
  <c r="AA69" i="79"/>
  <c r="AB69" i="79"/>
  <c r="M124" i="81"/>
  <c r="I16" i="79"/>
  <c r="AA65" i="79"/>
  <c r="AB65" i="79"/>
  <c r="K118" i="81" s="1"/>
  <c r="T65" i="79"/>
  <c r="K124" i="81"/>
  <c r="F16" i="79"/>
  <c r="Y66" i="79"/>
  <c r="W66" i="79" s="1"/>
  <c r="J124" i="81"/>
  <c r="E16" i="79"/>
  <c r="I115" i="81" l="1"/>
  <c r="J118" i="81"/>
  <c r="Y67" i="79"/>
  <c r="W67" i="79" s="1"/>
  <c r="K122" i="81"/>
  <c r="F12" i="79"/>
  <c r="T66" i="79"/>
  <c r="AA66" i="79"/>
  <c r="AB66" i="79"/>
  <c r="J122" i="81"/>
  <c r="E12" i="79"/>
  <c r="J119" i="81" l="1"/>
  <c r="T67" i="79"/>
  <c r="T62" i="79" s="1"/>
  <c r="U62" i="79" s="1"/>
  <c r="AB67" i="79"/>
  <c r="K120" i="81" s="1"/>
  <c r="AA67" i="79"/>
  <c r="J120" i="81" s="1"/>
  <c r="K119" i="81"/>
  <c r="H115" i="81"/>
  <c r="C8" i="79"/>
  <c r="P62" i="79" l="1"/>
  <c r="AB62" i="79"/>
  <c r="F8" i="79" s="1"/>
  <c r="F18" i="79" s="1"/>
  <c r="H30" i="52" s="1"/>
  <c r="Q62" i="79"/>
  <c r="I8" i="79"/>
  <c r="I18" i="79" s="1"/>
  <c r="M115" i="81"/>
  <c r="AA62" i="79"/>
  <c r="K115" i="81" l="1"/>
  <c r="J115" i="81"/>
  <c r="E8" i="79"/>
  <c r="E18" i="79" s="1"/>
  <c r="H29" i="5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<sst xmlns="http://schemas.openxmlformats.org/spreadsheetml/2006/main" count="2249" uniqueCount="682">
  <si>
    <t>①予約受付システム</t>
  </si>
  <si>
    <t>②ＡＳＮシステム</t>
  </si>
  <si>
    <t>⑤パレタイズシステム</t>
  </si>
  <si>
    <t>←入力不要</t>
    <rPh sb="1" eb="3">
      <t>ニュウリョク</t>
    </rPh>
    <rPh sb="3" eb="5">
      <t>フヨウ</t>
    </rPh>
    <phoneticPr fontId="5"/>
  </si>
  <si>
    <t>③受注情報事前確認システム</t>
    <rPh sb="1" eb="3">
      <t>ジュチュウ</t>
    </rPh>
    <rPh sb="3" eb="5">
      <t>ジョウホウ</t>
    </rPh>
    <rPh sb="5" eb="7">
      <t>ジゼン</t>
    </rPh>
    <rPh sb="7" eb="9">
      <t>カクニン</t>
    </rPh>
    <phoneticPr fontId="18"/>
  </si>
  <si>
    <t>④パレット等管理システム</t>
    <rPh sb="5" eb="6">
      <t>トウ</t>
    </rPh>
    <rPh sb="6" eb="8">
      <t>カンリ</t>
    </rPh>
    <phoneticPr fontId="18"/>
  </si>
  <si>
    <t>（別紙１）</t>
    <rPh sb="1" eb="3">
      <t>ベッシ</t>
    </rPh>
    <phoneticPr fontId="19"/>
  </si>
  <si>
    <t>補助事業に要する経費、補助対象経費及び補助金の額</t>
  </si>
  <si>
    <t>（単位：円）</t>
    <phoneticPr fontId="19"/>
  </si>
  <si>
    <t>補助対象経費の区分と内訳</t>
  </si>
  <si>
    <t>補助対象経費</t>
    <phoneticPr fontId="19"/>
  </si>
  <si>
    <t>補助率</t>
    <phoneticPr fontId="19"/>
  </si>
  <si>
    <t>補助金の額</t>
    <phoneticPr fontId="19"/>
  </si>
  <si>
    <t>トラック輸送省エネ化推進事業</t>
    <rPh sb="4" eb="7">
      <t>ユソウショウ</t>
    </rPh>
    <rPh sb="9" eb="14">
      <t>カスイシンジギョウ</t>
    </rPh>
    <phoneticPr fontId="5"/>
  </si>
  <si>
    <t>車両動態管理システム
（クラウド型に限る）</t>
    <rPh sb="18" eb="19">
      <t>カギ</t>
    </rPh>
    <phoneticPr fontId="19"/>
  </si>
  <si>
    <t>定額
(1/2以内)</t>
    <rPh sb="0" eb="2">
      <t>テイガク</t>
    </rPh>
    <phoneticPr fontId="19"/>
  </si>
  <si>
    <t>配車計画システム</t>
    <phoneticPr fontId="19"/>
  </si>
  <si>
    <t>ダブル連結トラック</t>
    <phoneticPr fontId="19"/>
  </si>
  <si>
    <t>スワップボディコンテナ車両</t>
    <phoneticPr fontId="19"/>
  </si>
  <si>
    <t>合　計</t>
    <phoneticPr fontId="19"/>
  </si>
  <si>
    <t>【本交付申請書に係る質問等連絡先及び担当者名】</t>
    <phoneticPr fontId="19"/>
  </si>
  <si>
    <t>担当部署及び役職</t>
    <phoneticPr fontId="19"/>
  </si>
  <si>
    <t>担当者名</t>
    <phoneticPr fontId="19"/>
  </si>
  <si>
    <r>
      <t>電話及び</t>
    </r>
    <r>
      <rPr>
        <sz val="10.5"/>
        <color indexed="8"/>
        <rFont val="Century"/>
        <family val="1"/>
      </rPr>
      <t>E-mail</t>
    </r>
    <phoneticPr fontId="19"/>
  </si>
  <si>
    <t>（電話）</t>
    <phoneticPr fontId="19"/>
  </si>
  <si>
    <t>（備考）用紙は、日本産業規格Ａ４とし、縦位置とする。</t>
    <phoneticPr fontId="19"/>
  </si>
  <si>
    <t>補助対象経費</t>
    <rPh sb="0" eb="6">
      <t>ホジョタイショウケイヒ</t>
    </rPh>
    <phoneticPr fontId="5"/>
  </si>
  <si>
    <t>補助金の額</t>
    <rPh sb="0" eb="3">
      <t>ホジョキン</t>
    </rPh>
    <rPh sb="4" eb="5">
      <t>ガク</t>
    </rPh>
    <phoneticPr fontId="5"/>
  </si>
  <si>
    <t>名</t>
    <rPh sb="0" eb="1">
      <t>メイ</t>
    </rPh>
    <phoneticPr fontId="5"/>
  </si>
  <si>
    <t>代表取締役社長</t>
    <rPh sb="0" eb="7">
      <t>ダイヒョウトリシマリヤクシャチョウ</t>
    </rPh>
    <phoneticPr fontId="5"/>
  </si>
  <si>
    <t>対象外経費</t>
    <rPh sb="0" eb="3">
      <t>タイショウガイ</t>
    </rPh>
    <rPh sb="3" eb="5">
      <t>ケイヒ</t>
    </rPh>
    <phoneticPr fontId="5"/>
  </si>
  <si>
    <t>変更後の補助事業に要する経費</t>
    <rPh sb="0" eb="3">
      <t>ヘンコウゴ</t>
    </rPh>
    <rPh sb="4" eb="8">
      <t>ホジョジギョウ</t>
    </rPh>
    <rPh sb="9" eb="10">
      <t>ヨウ</t>
    </rPh>
    <rPh sb="12" eb="14">
      <t>ケイヒ</t>
    </rPh>
    <phoneticPr fontId="5"/>
  </si>
  <si>
    <t>変更後の補助対象経費</t>
    <rPh sb="0" eb="3">
      <t>ヘンコウゴ</t>
    </rPh>
    <rPh sb="4" eb="10">
      <t>ホジョタイショウケイヒ</t>
    </rPh>
    <phoneticPr fontId="5"/>
  </si>
  <si>
    <t>承認通知の補助対象経費</t>
    <rPh sb="0" eb="4">
      <t>ショウニンツウチ</t>
    </rPh>
    <rPh sb="5" eb="11">
      <t>ホジョタイショウケイヒ</t>
    </rPh>
    <phoneticPr fontId="5"/>
  </si>
  <si>
    <t>承認通知の補助事業に要する経費</t>
    <rPh sb="0" eb="4">
      <t>ショウニンツウチ</t>
    </rPh>
    <rPh sb="5" eb="9">
      <t>ホジョジギョウ</t>
    </rPh>
    <rPh sb="10" eb="11">
      <t>ヨウ</t>
    </rPh>
    <rPh sb="13" eb="15">
      <t>ケイヒ</t>
    </rPh>
    <phoneticPr fontId="5"/>
  </si>
  <si>
    <t>様式第４に入力する金額（申請時より安くなる例）</t>
    <rPh sb="0" eb="2">
      <t>ヨウシキ</t>
    </rPh>
    <rPh sb="2" eb="3">
      <t>ダイ</t>
    </rPh>
    <rPh sb="5" eb="7">
      <t>ニュウリョク</t>
    </rPh>
    <rPh sb="9" eb="11">
      <t>キンガク</t>
    </rPh>
    <rPh sb="12" eb="15">
      <t>シンセイジ</t>
    </rPh>
    <rPh sb="17" eb="18">
      <t>ヤス</t>
    </rPh>
    <rPh sb="21" eb="22">
      <t>レイ</t>
    </rPh>
    <phoneticPr fontId="5"/>
  </si>
  <si>
    <t>様式第４に入力する金額（申請時より高くなる例）</t>
    <rPh sb="0" eb="2">
      <t>ヨウシキ</t>
    </rPh>
    <rPh sb="2" eb="3">
      <t>ダイ</t>
    </rPh>
    <rPh sb="5" eb="7">
      <t>ニュウリョク</t>
    </rPh>
    <rPh sb="9" eb="11">
      <t>キンガク</t>
    </rPh>
    <rPh sb="12" eb="15">
      <t>シンセイジ</t>
    </rPh>
    <rPh sb="17" eb="18">
      <t>タカ</t>
    </rPh>
    <rPh sb="21" eb="22">
      <t>レイ</t>
    </rPh>
    <phoneticPr fontId="5"/>
  </si>
  <si>
    <t>様式第2の交付決定額</t>
    <rPh sb="0" eb="3">
      <t>ヨウシキダイ</t>
    </rPh>
    <rPh sb="5" eb="10">
      <t>コウフケッテイガク</t>
    </rPh>
    <phoneticPr fontId="5"/>
  </si>
  <si>
    <t>交付決定額の補助対象経費、補助金の額</t>
    <rPh sb="0" eb="5">
      <t>コウフケッテイガク</t>
    </rPh>
    <rPh sb="6" eb="12">
      <t>ホジョタイショウケイヒ</t>
    </rPh>
    <rPh sb="13" eb="16">
      <t>ホジョキン</t>
    </rPh>
    <rPh sb="17" eb="18">
      <t>ガク</t>
    </rPh>
    <phoneticPr fontId="5"/>
  </si>
  <si>
    <t>承認通知書の金額</t>
    <rPh sb="0" eb="5">
      <t>ショウニンツウチショ</t>
    </rPh>
    <rPh sb="6" eb="8">
      <t>キンガク</t>
    </rPh>
    <phoneticPr fontId="5"/>
  </si>
  <si>
    <t>変更なし</t>
    <rPh sb="0" eb="2">
      <t>ヘンコウ</t>
    </rPh>
    <phoneticPr fontId="5"/>
  </si>
  <si>
    <t>※補助事業に要する経費の入力は不要。</t>
    <rPh sb="1" eb="5">
      <t>ホジョジギョウ</t>
    </rPh>
    <rPh sb="6" eb="7">
      <t>ヨウ</t>
    </rPh>
    <rPh sb="9" eb="11">
      <t>ケイヒ</t>
    </rPh>
    <rPh sb="12" eb="14">
      <t>ニュウリョク</t>
    </rPh>
    <rPh sb="15" eb="17">
      <t>フヨウ</t>
    </rPh>
    <phoneticPr fontId="5"/>
  </si>
  <si>
    <t>様式第2の補助対象経費</t>
    <rPh sb="0" eb="3">
      <t>ヨウシキダイ</t>
    </rPh>
    <rPh sb="5" eb="11">
      <t>ホジョタイショウケイヒ</t>
    </rPh>
    <phoneticPr fontId="5"/>
  </si>
  <si>
    <t>様式第2の補助事業に要する経費</t>
    <rPh sb="0" eb="3">
      <t>ヨウシキダイ</t>
    </rPh>
    <rPh sb="5" eb="9">
      <t>ホジョジギョウ</t>
    </rPh>
    <rPh sb="10" eb="11">
      <t>ヨウ</t>
    </rPh>
    <rPh sb="13" eb="15">
      <t>ケイヒ</t>
    </rPh>
    <phoneticPr fontId="5"/>
  </si>
  <si>
    <t>実績額が交付決定額の補助対象経費より高くなった例</t>
    <rPh sb="0" eb="3">
      <t>ジッセキガク</t>
    </rPh>
    <rPh sb="4" eb="9">
      <t>コウフケッテイガク</t>
    </rPh>
    <rPh sb="10" eb="16">
      <t>ホジョタイショウケイヒ</t>
    </rPh>
    <rPh sb="18" eb="19">
      <t>タカ</t>
    </rPh>
    <rPh sb="23" eb="24">
      <t>レイ</t>
    </rPh>
    <phoneticPr fontId="5"/>
  </si>
  <si>
    <t>先方負担手数料等により実績額が交付決定額の補助対象経費より安くなった例</t>
    <rPh sb="0" eb="7">
      <t>センポウフタンテスウリョウ</t>
    </rPh>
    <rPh sb="7" eb="8">
      <t>ナド</t>
    </rPh>
    <rPh sb="11" eb="14">
      <t>ジッセキガク</t>
    </rPh>
    <rPh sb="15" eb="20">
      <t>コウフケッテイガク</t>
    </rPh>
    <rPh sb="21" eb="27">
      <t>ホジョタイショウケイヒ</t>
    </rPh>
    <rPh sb="29" eb="30">
      <t>ヤス</t>
    </rPh>
    <rPh sb="34" eb="35">
      <t>レイ</t>
    </rPh>
    <phoneticPr fontId="5"/>
  </si>
  <si>
    <t>様式第９別紙（収支明細表）の交付決定額に入力する金額について</t>
    <rPh sb="0" eb="2">
      <t>ヨウシキ</t>
    </rPh>
    <rPh sb="2" eb="3">
      <t>ダイ</t>
    </rPh>
    <rPh sb="4" eb="6">
      <t>ベッシ</t>
    </rPh>
    <rPh sb="7" eb="12">
      <t>シュウシメイサイヒョウ</t>
    </rPh>
    <rPh sb="14" eb="16">
      <t>コウフ</t>
    </rPh>
    <rPh sb="16" eb="18">
      <t>ケッテイ</t>
    </rPh>
    <rPh sb="18" eb="19">
      <t>ガク</t>
    </rPh>
    <rPh sb="20" eb="22">
      <t>ニュウリョク</t>
    </rPh>
    <rPh sb="24" eb="26">
      <t>キンガク</t>
    </rPh>
    <phoneticPr fontId="5"/>
  </si>
  <si>
    <t>様式第９別紙（収支明細表）の決算額（支出）に入力する金額について</t>
    <rPh sb="14" eb="17">
      <t>ケッサンガク</t>
    </rPh>
    <rPh sb="18" eb="20">
      <t>シシュツ</t>
    </rPh>
    <rPh sb="22" eb="24">
      <t>ニュウリョク</t>
    </rPh>
    <rPh sb="26" eb="28">
      <t>キンガク</t>
    </rPh>
    <phoneticPr fontId="5"/>
  </si>
  <si>
    <t>補助対象経費の実績額</t>
    <rPh sb="0" eb="6">
      <t>ホジョタイショウケイヒ</t>
    </rPh>
    <rPh sb="7" eb="10">
      <t>ジッセキガク</t>
    </rPh>
    <phoneticPr fontId="5"/>
  </si>
  <si>
    <t>決算額（支出）の補助対象経費</t>
    <rPh sb="0" eb="3">
      <t>ケッサンガク</t>
    </rPh>
    <rPh sb="4" eb="6">
      <t>シシュツ</t>
    </rPh>
    <rPh sb="8" eb="10">
      <t>ホジョ</t>
    </rPh>
    <rPh sb="10" eb="12">
      <t>タイショウ</t>
    </rPh>
    <rPh sb="12" eb="14">
      <t>ケイヒ</t>
    </rPh>
    <phoneticPr fontId="5"/>
  </si>
  <si>
    <t>先方負担
振込手数料</t>
    <rPh sb="0" eb="2">
      <t>センポウ</t>
    </rPh>
    <rPh sb="2" eb="4">
      <t>フタン</t>
    </rPh>
    <rPh sb="5" eb="7">
      <t>フリコミ</t>
    </rPh>
    <rPh sb="7" eb="10">
      <t>テスウリョウ</t>
    </rPh>
    <phoneticPr fontId="5"/>
  </si>
  <si>
    <t>様式第９別紙（収支明細表）交付決定額の補助対象経費</t>
    <rPh sb="0" eb="2">
      <t>ヨウシキ</t>
    </rPh>
    <rPh sb="2" eb="3">
      <t>ダイ</t>
    </rPh>
    <rPh sb="4" eb="6">
      <t>ベッシ</t>
    </rPh>
    <rPh sb="7" eb="9">
      <t>シュウシ</t>
    </rPh>
    <rPh sb="9" eb="12">
      <t>メイサイヒョウ</t>
    </rPh>
    <rPh sb="13" eb="15">
      <t>コウフ</t>
    </rPh>
    <rPh sb="15" eb="17">
      <t>ケッテイ</t>
    </rPh>
    <rPh sb="17" eb="18">
      <t>ガク</t>
    </rPh>
    <rPh sb="19" eb="25">
      <t>ホジョタイショウケイヒ</t>
    </rPh>
    <phoneticPr fontId="5"/>
  </si>
  <si>
    <t>※補助金の額に変更がないため</t>
    <rPh sb="1" eb="4">
      <t>ホジョキン</t>
    </rPh>
    <rPh sb="5" eb="6">
      <t>ガク</t>
    </rPh>
    <rPh sb="7" eb="9">
      <t>ヘンコウ</t>
    </rPh>
    <phoneticPr fontId="5"/>
  </si>
  <si>
    <t>補助事業に要する経費</t>
    <rPh sb="0" eb="4">
      <t>ホジョジギョウ</t>
    </rPh>
    <rPh sb="5" eb="6">
      <t>ヨウ</t>
    </rPh>
    <rPh sb="8" eb="10">
      <t>ケイヒ</t>
    </rPh>
    <phoneticPr fontId="5"/>
  </si>
  <si>
    <r>
      <t>←</t>
    </r>
    <r>
      <rPr>
        <b/>
        <sz val="10"/>
        <color theme="1"/>
        <rFont val="Meiryo UI"/>
        <family val="3"/>
        <charset val="128"/>
      </rPr>
      <t>任意</t>
    </r>
    <rPh sb="1" eb="3">
      <t>ニンイ</t>
    </rPh>
    <phoneticPr fontId="5"/>
  </si>
  <si>
    <t>請求金額</t>
    <rPh sb="0" eb="4">
      <t>セイキュウキンガク</t>
    </rPh>
    <phoneticPr fontId="5"/>
  </si>
  <si>
    <t>●文書番号を入力してください</t>
    <rPh sb="1" eb="5">
      <t>ブンショバンゴウ</t>
    </rPh>
    <rPh sb="6" eb="8">
      <t>ニュウリョク</t>
    </rPh>
    <phoneticPr fontId="5"/>
  </si>
  <si>
    <t>都道府県</t>
    <rPh sb="0" eb="4">
      <t>トドウフケン</t>
    </rPh>
    <phoneticPr fontId="36"/>
  </si>
  <si>
    <t>役職</t>
    <rPh sb="0" eb="2">
      <t>ヤクショク</t>
    </rPh>
    <phoneticPr fontId="5"/>
  </si>
  <si>
    <t>第</t>
    <phoneticPr fontId="5"/>
  </si>
  <si>
    <t>号</t>
    <phoneticPr fontId="5"/>
  </si>
  <si>
    <t>北海道</t>
  </si>
  <si>
    <t>代表取締役</t>
    <rPh sb="0" eb="5">
      <t>ダイヒョウトリシマリヤク</t>
    </rPh>
    <phoneticPr fontId="5"/>
  </si>
  <si>
    <t>令和</t>
    <phoneticPr fontId="5"/>
  </si>
  <si>
    <t>年</t>
    <phoneticPr fontId="5"/>
  </si>
  <si>
    <t>月</t>
    <phoneticPr fontId="5"/>
  </si>
  <si>
    <t>日</t>
    <phoneticPr fontId="5"/>
  </si>
  <si>
    <t>←緑色のセル…任意</t>
    <rPh sb="1" eb="3">
      <t>ミドリイロ</t>
    </rPh>
    <rPh sb="7" eb="9">
      <t>ニンイ</t>
    </rPh>
    <phoneticPr fontId="5"/>
  </si>
  <si>
    <t>青森県</t>
  </si>
  <si>
    <t>パシフィックコンサルタンツ株式会社</t>
  </si>
  <si>
    <t>岩手県</t>
  </si>
  <si>
    <t>取締役</t>
    <rPh sb="0" eb="3">
      <t>トリシマリヤク</t>
    </rPh>
    <phoneticPr fontId="5"/>
  </si>
  <si>
    <t>代表取締役社長　殿</t>
  </si>
  <si>
    <t>宮城県</t>
  </si>
  <si>
    <t>代表理事</t>
    <rPh sb="0" eb="4">
      <t>ダイヒョウリジ</t>
    </rPh>
    <phoneticPr fontId="5"/>
  </si>
  <si>
    <t>パシフィックリプロサービス株式会社</t>
  </si>
  <si>
    <t>秋田県</t>
  </si>
  <si>
    <t>理事</t>
    <rPh sb="0" eb="2">
      <t>リジ</t>
    </rPh>
    <phoneticPr fontId="5"/>
  </si>
  <si>
    <t>山形県</t>
  </si>
  <si>
    <t>福島県</t>
  </si>
  <si>
    <t>住所</t>
    <phoneticPr fontId="5"/>
  </si>
  <si>
    <t xml:space="preserve">会社所在地 </t>
    <rPh sb="0" eb="2">
      <t>カイシャ</t>
    </rPh>
    <rPh sb="2" eb="5">
      <t>ショザイチ</t>
    </rPh>
    <phoneticPr fontId="5"/>
  </si>
  <si>
    <t>茨城県</t>
  </si>
  <si>
    <t xml:space="preserve">都道府県 </t>
  </si>
  <si>
    <t xml:space="preserve"> プルダウンで選択</t>
    <rPh sb="7" eb="9">
      <t>センタク</t>
    </rPh>
    <phoneticPr fontId="22"/>
  </si>
  <si>
    <t>栃木県</t>
  </si>
  <si>
    <t xml:space="preserve">市区町村 </t>
  </si>
  <si>
    <t>群馬県</t>
  </si>
  <si>
    <t xml:space="preserve">町名番地 </t>
    <rPh sb="2" eb="4">
      <t>バンチ</t>
    </rPh>
    <phoneticPr fontId="5"/>
  </si>
  <si>
    <t>埼玉県</t>
  </si>
  <si>
    <t xml:space="preserve">建物名称 </t>
  </si>
  <si>
    <t>千葉県</t>
  </si>
  <si>
    <t>東京都</t>
  </si>
  <si>
    <t>年度運輸部門エネルギー使用合理化・非化石エネルギー転換推進事業費補助金</t>
    <phoneticPr fontId="5"/>
  </si>
  <si>
    <t>神奈川県</t>
  </si>
  <si>
    <t>新潟県</t>
  </si>
  <si>
    <t xml:space="preserve">代表者の役職 </t>
    <rPh sb="0" eb="3">
      <t>ダイヒョウシャ</t>
    </rPh>
    <phoneticPr fontId="5"/>
  </si>
  <si>
    <t>富山県</t>
  </si>
  <si>
    <t>石川県</t>
  </si>
  <si>
    <t xml:space="preserve">代表者名 </t>
    <phoneticPr fontId="5"/>
  </si>
  <si>
    <t>福井県</t>
  </si>
  <si>
    <t>山梨県</t>
  </si>
  <si>
    <t>長野県</t>
  </si>
  <si>
    <t>記</t>
  </si>
  <si>
    <t>岐阜県</t>
  </si>
  <si>
    <t xml:space="preserve">トラック事業者 </t>
    <rPh sb="4" eb="7">
      <t>ジギョウシャ</t>
    </rPh>
    <phoneticPr fontId="5"/>
  </si>
  <si>
    <t xml:space="preserve"> トラック輸送省エネ化推進事業</t>
    <phoneticPr fontId="5"/>
  </si>
  <si>
    <t>静岡県</t>
  </si>
  <si>
    <t xml:space="preserve">または荷主名 </t>
    <rPh sb="3" eb="5">
      <t>ニヌシ</t>
    </rPh>
    <rPh sb="5" eb="6">
      <t>メイ</t>
    </rPh>
    <phoneticPr fontId="5"/>
  </si>
  <si>
    <t>愛知県</t>
  </si>
  <si>
    <t>三重県</t>
  </si>
  <si>
    <t>滋賀県</t>
  </si>
  <si>
    <t>京都府</t>
  </si>
  <si>
    <t>大阪府</t>
  </si>
  <si>
    <t>兵庫県</t>
  </si>
  <si>
    <t>奈良県</t>
  </si>
  <si>
    <t>和歌山県</t>
  </si>
  <si>
    <t>鳥取県</t>
  </si>
  <si>
    <t>島根県</t>
  </si>
  <si>
    <t>岡山県</t>
  </si>
  <si>
    <t>広島県</t>
  </si>
  <si>
    <t>円</t>
  </si>
  <si>
    <t>山口県</t>
  </si>
  <si>
    <t>徳島県</t>
  </si>
  <si>
    <t>香川県</t>
  </si>
  <si>
    <t>愛媛県</t>
  </si>
  <si>
    <t>高知県</t>
  </si>
  <si>
    <t>福岡県</t>
  </si>
  <si>
    <t>佐賀県</t>
  </si>
  <si>
    <t>長崎県</t>
  </si>
  <si>
    <t>熊本県</t>
  </si>
  <si>
    <t>大分県</t>
  </si>
  <si>
    <t>宮崎県</t>
  </si>
  <si>
    <t>鹿児島県</t>
  </si>
  <si>
    <t>沖縄県</t>
  </si>
  <si>
    <t>（備考）用紙は、日本産業規格Ａ４とし、縦位置とする。</t>
  </si>
  <si>
    <t>（様式第１）</t>
  </si>
  <si>
    <t xml:space="preserve">第 </t>
    <rPh sb="0" eb="1">
      <t>ダイ</t>
    </rPh>
    <phoneticPr fontId="5"/>
  </si>
  <si>
    <t xml:space="preserve"> 号</t>
    <rPh sb="1" eb="2">
      <t>ゴウ</t>
    </rPh>
    <phoneticPr fontId="5"/>
  </si>
  <si>
    <t>ア）貨物自動車運送事業者</t>
  </si>
  <si>
    <t>イ）第二種貨物利用運送事業者</t>
  </si>
  <si>
    <t>ウ）自家用トラック事業者</t>
  </si>
  <si>
    <t>エ）荷主等</t>
  </si>
  <si>
    <t xml:space="preserve">文書作成日 </t>
    <rPh sb="0" eb="5">
      <t>ブンショサクセイビ</t>
    </rPh>
    <phoneticPr fontId="5"/>
  </si>
  <si>
    <t>オ）リース事業者</t>
  </si>
  <si>
    <t>●代表申請者の情報を入力してください</t>
    <rPh sb="1" eb="3">
      <t>ダイヒョウ</t>
    </rPh>
    <rPh sb="3" eb="6">
      <t>シンセイシャ</t>
    </rPh>
    <rPh sb="7" eb="9">
      <t>ジョウホウ</t>
    </rPh>
    <rPh sb="10" eb="12">
      <t>ニュウリョク</t>
    </rPh>
    <phoneticPr fontId="5"/>
  </si>
  <si>
    <t xml:space="preserve">申請者 </t>
    <phoneticPr fontId="5"/>
  </si>
  <si>
    <t>　※公募要領を理解し、採択後、事業の完了まで補助事業を円滑に遂⾏し、適切な報告ができる者に限ります</t>
    <rPh sb="45" eb="46">
      <t>カギ</t>
    </rPh>
    <phoneticPr fontId="5"/>
  </si>
  <si>
    <t>（トラック輸送省エネ化推進事業）補助金交付申請書</t>
    <phoneticPr fontId="5"/>
  </si>
  <si>
    <t>　運輸部門エネルギー使用合理化・非化石エネルギー転換推進事業費補助金（トラック輸送省エネ化推進事業）交付規程第４条の規定に基づき、下記のとおり上記補助金の交付を申請します。</t>
    <phoneticPr fontId="5"/>
  </si>
  <si>
    <t>姓</t>
    <rPh sb="0" eb="1">
      <t>セイ</t>
    </rPh>
    <phoneticPr fontId="5"/>
  </si>
  <si>
    <t>１．補助事業の名称</t>
  </si>
  <si>
    <t>●1.本補助事業を実施する（取組を行う）トラック事業者または荷主名を入力してください</t>
    <rPh sb="3" eb="4">
      <t>ホン</t>
    </rPh>
    <rPh sb="4" eb="6">
      <t>ホジョ</t>
    </rPh>
    <rPh sb="6" eb="8">
      <t>ジギョウ</t>
    </rPh>
    <rPh sb="9" eb="11">
      <t>ジッシ</t>
    </rPh>
    <rPh sb="14" eb="16">
      <t>トリクミ</t>
    </rPh>
    <rPh sb="17" eb="18">
      <t>オコナ</t>
    </rPh>
    <rPh sb="24" eb="27">
      <t>ジギョウシャ</t>
    </rPh>
    <rPh sb="30" eb="32">
      <t>ニヌシ</t>
    </rPh>
    <rPh sb="32" eb="33">
      <t>メイ</t>
    </rPh>
    <rPh sb="34" eb="36">
      <t>ニュウリョク</t>
    </rPh>
    <phoneticPr fontId="5"/>
  </si>
  <si>
    <t>２．補助事業の実施計画</t>
  </si>
  <si>
    <t>（別添　実施計画書による）</t>
  </si>
  <si>
    <t>３．補助金交付申請額</t>
  </si>
  <si>
    <t>（１）補助事業に要する経費</t>
  </si>
  <si>
    <t>（２）補助対象経費</t>
  </si>
  <si>
    <t>４．補助事業に要する経費、補助対象経費及び補助金の額</t>
  </si>
  <si>
    <t>●5.(1)補助事業の開始年月日は、事務局より通知される交付決定日となります</t>
    <rPh sb="6" eb="10">
      <t>ホジョジギョウ</t>
    </rPh>
    <rPh sb="11" eb="16">
      <t>カイシネンガッピ</t>
    </rPh>
    <rPh sb="18" eb="21">
      <t>ジムキョク</t>
    </rPh>
    <rPh sb="23" eb="25">
      <t>ツウチ</t>
    </rPh>
    <rPh sb="28" eb="33">
      <t>コウフケッテイビ</t>
    </rPh>
    <phoneticPr fontId="5"/>
  </si>
  <si>
    <t>（別紙１による）</t>
  </si>
  <si>
    <t>５．補助事業の開始及び完了予定年月日</t>
  </si>
  <si>
    <t>●5.(2)補助事業の完了予定年月日を入力してください</t>
    <rPh sb="6" eb="8">
      <t>ホジョ</t>
    </rPh>
    <rPh sb="8" eb="10">
      <t>ジギョウ</t>
    </rPh>
    <rPh sb="11" eb="13">
      <t>カンリョウ</t>
    </rPh>
    <rPh sb="13" eb="15">
      <t>ヨテイ</t>
    </rPh>
    <rPh sb="15" eb="18">
      <t>ネンガッピ</t>
    </rPh>
    <rPh sb="19" eb="21">
      <t>ニュウリョク</t>
    </rPh>
    <phoneticPr fontId="5"/>
  </si>
  <si>
    <t>（１）開 始 年 月 日</t>
    <phoneticPr fontId="5"/>
  </si>
  <si>
    <t>交付決定年月日</t>
    <phoneticPr fontId="5"/>
  </si>
  <si>
    <t>　※車両運行データを基にした自己評価の報告が完了し、かつ補助事業に係る全ての支払いが完了する日を想定して入力してください</t>
    <rPh sb="48" eb="50">
      <t>ソウテイ</t>
    </rPh>
    <rPh sb="52" eb="54">
      <t>ニュウリョク</t>
    </rPh>
    <phoneticPr fontId="5"/>
  </si>
  <si>
    <t>（２）完了予定年月日</t>
    <phoneticPr fontId="5"/>
  </si>
  <si>
    <t xml:space="preserve">完了予定年月日 </t>
    <rPh sb="0" eb="4">
      <t>カンリョウヨテイ</t>
    </rPh>
    <rPh sb="4" eb="7">
      <t>ネンガッピ</t>
    </rPh>
    <phoneticPr fontId="5"/>
  </si>
  <si>
    <t>（注）申請書には、次の事項を記載した書面を添付すること。</t>
  </si>
  <si>
    <t>（１）申請者の役員名簿（別紙２）</t>
  </si>
  <si>
    <t>（２）その他ＰＣＫＫが指示する書面等</t>
  </si>
  <si>
    <t>　</t>
    <phoneticPr fontId="5"/>
  </si>
  <si>
    <t>都道府県</t>
    <rPh sb="0" eb="4">
      <t>トドウフケン</t>
    </rPh>
    <phoneticPr fontId="8"/>
  </si>
  <si>
    <t>市区町村</t>
    <rPh sb="0" eb="2">
      <t>シク</t>
    </rPh>
    <rPh sb="2" eb="4">
      <t>チョウソン</t>
    </rPh>
    <phoneticPr fontId="8"/>
  </si>
  <si>
    <t>建物名称</t>
    <rPh sb="0" eb="2">
      <t>タテモノ</t>
    </rPh>
    <rPh sb="1" eb="3">
      <t>メイショウ</t>
    </rPh>
    <phoneticPr fontId="8"/>
  </si>
  <si>
    <t>電話番号</t>
    <rPh sb="0" eb="2">
      <t>デンワ</t>
    </rPh>
    <rPh sb="2" eb="4">
      <t>バンゴウ</t>
    </rPh>
    <phoneticPr fontId="9"/>
  </si>
  <si>
    <t>E-mail</t>
  </si>
  <si>
    <t>●3.補助金交付申請額は【様式第1_別紙1】より自動反映されます</t>
    <rPh sb="3" eb="6">
      <t>ホジョキン</t>
    </rPh>
    <rPh sb="6" eb="8">
      <t>コウフ</t>
    </rPh>
    <rPh sb="8" eb="10">
      <t>シンセイ</t>
    </rPh>
    <rPh sb="10" eb="11">
      <t>ガク</t>
    </rPh>
    <rPh sb="13" eb="15">
      <t>ヨウシキ</t>
    </rPh>
    <rPh sb="15" eb="16">
      <t>ダイ</t>
    </rPh>
    <rPh sb="18" eb="20">
      <t>ベッシ</t>
    </rPh>
    <rPh sb="24" eb="28">
      <t>ジドウハンエイ</t>
    </rPh>
    <phoneticPr fontId="22"/>
  </si>
  <si>
    <r>
      <t>←</t>
    </r>
    <r>
      <rPr>
        <b/>
        <sz val="10"/>
        <color rgb="FFED0000"/>
        <rFont val="Meiryo UI"/>
        <family val="3"/>
        <charset val="128"/>
      </rPr>
      <t>必須</t>
    </r>
    <rPh sb="1" eb="3">
      <t>ヒッス</t>
    </rPh>
    <phoneticPr fontId="5"/>
  </si>
  <si>
    <r>
      <t>　※リース事業者と共同で補助事業を実施する場合は、原則として</t>
    </r>
    <r>
      <rPr>
        <b/>
        <sz val="10"/>
        <color rgb="FFED0000"/>
        <rFont val="Meiryo UI"/>
        <family val="3"/>
        <charset val="128"/>
      </rPr>
      <t>リース事業者が代表申請者</t>
    </r>
    <r>
      <rPr>
        <sz val="10"/>
        <color theme="1"/>
        <rFont val="Meiryo UI"/>
        <family val="3"/>
        <charset val="128"/>
      </rPr>
      <t>となります</t>
    </r>
    <rPh sb="5" eb="8">
      <t>ジギョウシャ</t>
    </rPh>
    <rPh sb="9" eb="11">
      <t>キョウドウ</t>
    </rPh>
    <rPh sb="12" eb="16">
      <t>ホジョジギョウ</t>
    </rPh>
    <rPh sb="17" eb="19">
      <t>ジッシ</t>
    </rPh>
    <rPh sb="21" eb="23">
      <t>バアイ</t>
    </rPh>
    <rPh sb="25" eb="27">
      <t>ゲンソク</t>
    </rPh>
    <rPh sb="33" eb="36">
      <t>ジギョウシャ</t>
    </rPh>
    <rPh sb="37" eb="42">
      <t>ダイヒョウシンセイシャ</t>
    </rPh>
    <phoneticPr fontId="5"/>
  </si>
  <si>
    <r>
      <t>←黄色のセル…</t>
    </r>
    <r>
      <rPr>
        <b/>
        <sz val="10"/>
        <color rgb="FFED0000"/>
        <rFont val="Meiryo UI"/>
        <family val="3"/>
        <charset val="128"/>
      </rPr>
      <t>必須</t>
    </r>
    <rPh sb="1" eb="3">
      <t>キイロ</t>
    </rPh>
    <rPh sb="7" eb="9">
      <t>ヒッス</t>
    </rPh>
    <phoneticPr fontId="5"/>
  </si>
  <si>
    <t>①様式第１_本紙</t>
  </si>
  <si>
    <t>シート名</t>
    <rPh sb="3" eb="4">
      <t>メイ</t>
    </rPh>
    <phoneticPr fontId="5"/>
  </si>
  <si>
    <t>申請者毎の補助事業に要する経費、補助対象経費</t>
    <rPh sb="0" eb="4">
      <t>シンセイシャゴト</t>
    </rPh>
    <rPh sb="5" eb="9">
      <t>ホジョジギョウ</t>
    </rPh>
    <rPh sb="10" eb="11">
      <t>ヨウ</t>
    </rPh>
    <rPh sb="13" eb="15">
      <t>ケイヒ</t>
    </rPh>
    <rPh sb="16" eb="22">
      <t>ホジョタイショウケイヒ</t>
    </rPh>
    <phoneticPr fontId="5"/>
  </si>
  <si>
    <t>申請者毎の役員名簿</t>
    <rPh sb="0" eb="4">
      <t>シンセイシャゴト</t>
    </rPh>
    <rPh sb="5" eb="7">
      <t>ヤクイン</t>
    </rPh>
    <rPh sb="7" eb="9">
      <t>メイボ</t>
    </rPh>
    <phoneticPr fontId="5"/>
  </si>
  <si>
    <t>②申請者情報</t>
    <phoneticPr fontId="5"/>
  </si>
  <si>
    <t>１．シート構成</t>
    <rPh sb="5" eb="7">
      <t>コウセイ</t>
    </rPh>
    <phoneticPr fontId="5"/>
  </si>
  <si>
    <t>２．入力可能な申請者数</t>
    <rPh sb="2" eb="6">
      <t>ニュウリョクカノウ</t>
    </rPh>
    <rPh sb="7" eb="11">
      <t>シンセイシャスウ</t>
    </rPh>
    <phoneticPr fontId="5"/>
  </si>
  <si>
    <t>３．入力方法</t>
    <rPh sb="2" eb="4">
      <t>ニュウリョク</t>
    </rPh>
    <rPh sb="4" eb="6">
      <t>ホウホウ</t>
    </rPh>
    <phoneticPr fontId="5"/>
  </si>
  <si>
    <t>４．注意事項</t>
    <rPh sb="2" eb="6">
      <t>チュウイジコウ</t>
    </rPh>
    <phoneticPr fontId="5"/>
  </si>
  <si>
    <t>●文書作成日を入力してください</t>
    <rPh sb="1" eb="6">
      <t>ブンショサクセイビ</t>
    </rPh>
    <rPh sb="7" eb="9">
      <t>ニュウリョク</t>
    </rPh>
    <phoneticPr fontId="5"/>
  </si>
  <si>
    <t>　※輸送効率化システムを申請する場合は、交付決定されるまで補助対象設備等の発注はしないでください</t>
    <rPh sb="12" eb="14">
      <t>シンセイ</t>
    </rPh>
    <rPh sb="16" eb="18">
      <t>バアイ</t>
    </rPh>
    <rPh sb="20" eb="24">
      <t>コウフケッテイ</t>
    </rPh>
    <rPh sb="29" eb="35">
      <t>ホジョタイショウセツビ</t>
    </rPh>
    <rPh sb="35" eb="36">
      <t>ナド</t>
    </rPh>
    <rPh sb="37" eb="39">
      <t>ハッチュウ</t>
    </rPh>
    <phoneticPr fontId="5"/>
  </si>
  <si>
    <t>主な入力内容</t>
    <rPh sb="0" eb="1">
      <t>オモ</t>
    </rPh>
    <rPh sb="2" eb="6">
      <t>ニュウリョクナイヨウ</t>
    </rPh>
    <phoneticPr fontId="5"/>
  </si>
  <si>
    <t>日付、代表申請者情報（様式第１反映箇所）</t>
    <rPh sb="0" eb="2">
      <t>ヒヅケ</t>
    </rPh>
    <rPh sb="3" eb="10">
      <t>ダイヒョウシンセイシャジョウホウ</t>
    </rPh>
    <rPh sb="11" eb="13">
      <t>ヨウシキ</t>
    </rPh>
    <rPh sb="13" eb="14">
      <t>ダイ</t>
    </rPh>
    <rPh sb="15" eb="17">
      <t>ハンエイ</t>
    </rPh>
    <rPh sb="17" eb="19">
      <t>カショ</t>
    </rPh>
    <phoneticPr fontId="5"/>
  </si>
  <si>
    <t>対象外
経費</t>
    <rPh sb="0" eb="3">
      <t>タイショウガイ</t>
    </rPh>
    <rPh sb="4" eb="6">
      <t>ケイヒ</t>
    </rPh>
    <phoneticPr fontId="5"/>
  </si>
  <si>
    <t>予約受付システム等　内訳</t>
    <rPh sb="8" eb="9">
      <t>ナド</t>
    </rPh>
    <rPh sb="10" eb="12">
      <t>ウチワケ</t>
    </rPh>
    <phoneticPr fontId="5"/>
  </si>
  <si>
    <t xml:space="preserve"> - </t>
  </si>
  <si>
    <t>新規導入</t>
    <rPh sb="0" eb="4">
      <t>シンキドウニュウ</t>
    </rPh>
    <phoneticPr fontId="5"/>
  </si>
  <si>
    <t>←自動反映</t>
    <rPh sb="1" eb="3">
      <t>ジドウ</t>
    </rPh>
    <rPh sb="3" eb="5">
      <t>ハンエイ</t>
    </rPh>
    <phoneticPr fontId="5"/>
  </si>
  <si>
    <t>１．車両動態管理システム</t>
    <phoneticPr fontId="5"/>
  </si>
  <si>
    <t>２．予約受付システム等</t>
    <rPh sb="2" eb="4">
      <t>ヨヤク</t>
    </rPh>
    <rPh sb="4" eb="6">
      <t>ウケツケ</t>
    </rPh>
    <rPh sb="10" eb="11">
      <t>ナド</t>
    </rPh>
    <phoneticPr fontId="5"/>
  </si>
  <si>
    <t>３．配車計画システム</t>
    <phoneticPr fontId="5"/>
  </si>
  <si>
    <t>５．ダブル連結トラック</t>
    <phoneticPr fontId="5"/>
  </si>
  <si>
    <t>６．スワップボディコンテナ車両</t>
    <phoneticPr fontId="5"/>
  </si>
  <si>
    <t>現保有</t>
    <rPh sb="0" eb="3">
      <t>ゲンホユウ</t>
    </rPh>
    <phoneticPr fontId="5"/>
  </si>
  <si>
    <t>新規導入減保有</t>
    <rPh sb="0" eb="2">
      <t>シンキ</t>
    </rPh>
    <rPh sb="2" eb="4">
      <t>ドウニュウ</t>
    </rPh>
    <rPh sb="4" eb="7">
      <t>ゲンホユウ</t>
    </rPh>
    <phoneticPr fontId="5"/>
  </si>
  <si>
    <t>補助対象事業者区分</t>
    <rPh sb="0" eb="9">
      <t>ホジョタイショウジギョウシャクブン</t>
    </rPh>
    <phoneticPr fontId="5"/>
  </si>
  <si>
    <t>役職</t>
    <rPh sb="0" eb="2">
      <t>ヤクショク</t>
    </rPh>
    <phoneticPr fontId="8"/>
  </si>
  <si>
    <t>代表取締役</t>
    <rPh sb="0" eb="5">
      <t>ダイヒョウトリシマリヤク</t>
    </rPh>
    <phoneticPr fontId="8"/>
  </si>
  <si>
    <t>代表取締役社長</t>
    <rPh sb="0" eb="7">
      <t>ダイヒョウトリシマリヤクシャチョウ</t>
    </rPh>
    <phoneticPr fontId="8"/>
  </si>
  <si>
    <t>取締役</t>
    <rPh sb="0" eb="3">
      <t>トリシマリヤク</t>
    </rPh>
    <phoneticPr fontId="8"/>
  </si>
  <si>
    <t>代表理事</t>
    <rPh sb="0" eb="4">
      <t>ダイヒョウリジ</t>
    </rPh>
    <phoneticPr fontId="8"/>
  </si>
  <si>
    <t>理事</t>
    <rPh sb="0" eb="2">
      <t>リジ</t>
    </rPh>
    <phoneticPr fontId="8"/>
  </si>
  <si>
    <t>代表申請者▼</t>
    <rPh sb="0" eb="5">
      <t>ダイヒョウシンセイシャ</t>
    </rPh>
    <phoneticPr fontId="5"/>
  </si>
  <si>
    <t>共同申請者１▼</t>
    <rPh sb="0" eb="5">
      <t>キョウドウシンセイシャ</t>
    </rPh>
    <phoneticPr fontId="5"/>
  </si>
  <si>
    <t>共同申請者２▼</t>
    <rPh sb="0" eb="5">
      <t>キョウドウシンセイシャ</t>
    </rPh>
    <phoneticPr fontId="5"/>
  </si>
  <si>
    <t>共同申請者３▼</t>
    <rPh sb="0" eb="5">
      <t>キョウドウシンセイシャ</t>
    </rPh>
    <phoneticPr fontId="5"/>
  </si>
  <si>
    <t>共同申請者４▼</t>
    <rPh sb="0" eb="5">
      <t>キョウドウシンセイシャ</t>
    </rPh>
    <phoneticPr fontId="5"/>
  </si>
  <si>
    <t>共同申請者５▼</t>
    <rPh sb="0" eb="5">
      <t>キョウドウシンセイシャ</t>
    </rPh>
    <phoneticPr fontId="5"/>
  </si>
  <si>
    <t>※【現保有システムとの連携についての自認書】と【現保有システムの起動状況が分かる写真】が必要です。</t>
    <rPh sb="2" eb="3">
      <t>ゲン</t>
    </rPh>
    <rPh sb="3" eb="5">
      <t>ホユウ</t>
    </rPh>
    <rPh sb="11" eb="13">
      <t>レンケイ</t>
    </rPh>
    <rPh sb="18" eb="20">
      <t>ジニン</t>
    </rPh>
    <rPh sb="20" eb="21">
      <t>ショ</t>
    </rPh>
    <rPh sb="24" eb="25">
      <t>ゲン</t>
    </rPh>
    <rPh sb="25" eb="27">
      <t>ホユウ</t>
    </rPh>
    <rPh sb="32" eb="34">
      <t>キドウ</t>
    </rPh>
    <rPh sb="34" eb="36">
      <t>ジョウキョウ</t>
    </rPh>
    <rPh sb="37" eb="38">
      <t>ワ</t>
    </rPh>
    <rPh sb="40" eb="42">
      <t>シャシン</t>
    </rPh>
    <rPh sb="44" eb="46">
      <t>ヒツヨウ</t>
    </rPh>
    <phoneticPr fontId="5"/>
  </si>
  <si>
    <t>代表申請者、および共同申請者の情報を入力してください。</t>
    <rPh sb="0" eb="5">
      <t>ダイヒョウシンセイシャ</t>
    </rPh>
    <rPh sb="9" eb="14">
      <t>キョウドウシンセイシャ</t>
    </rPh>
    <rPh sb="15" eb="17">
      <t>ジョウホウ</t>
    </rPh>
    <rPh sb="18" eb="20">
      <t>ニュウリョク</t>
    </rPh>
    <phoneticPr fontId="5"/>
  </si>
  <si>
    <t>※オ）リース事業者は取組実施情報、申請するシステム・ツールの入力は不要です。</t>
    <rPh sb="6" eb="9">
      <t>ジギョウシャ</t>
    </rPh>
    <rPh sb="10" eb="12">
      <t>トリクミ</t>
    </rPh>
    <rPh sb="12" eb="14">
      <t>ジッシ</t>
    </rPh>
    <rPh sb="14" eb="16">
      <t>ジョウホウ</t>
    </rPh>
    <rPh sb="17" eb="19">
      <t>シンセイ</t>
    </rPh>
    <rPh sb="30" eb="32">
      <t>ニュウリョク</t>
    </rPh>
    <rPh sb="33" eb="35">
      <t>フヨウ</t>
    </rPh>
    <phoneticPr fontId="5"/>
  </si>
  <si>
    <t>ア</t>
    <phoneticPr fontId="5"/>
  </si>
  <si>
    <t>○</t>
    <phoneticPr fontId="5"/>
  </si>
  <si>
    <t>イ</t>
    <phoneticPr fontId="5"/>
  </si>
  <si>
    <r>
      <t>※代表申請者の窓口の担当者および連絡先は、</t>
    </r>
    <r>
      <rPr>
        <b/>
        <sz val="10"/>
        <color theme="1"/>
        <rFont val="Meiryo UI"/>
        <family val="3"/>
        <charset val="128"/>
      </rPr>
      <t>新規利用登録時に提出した証明書類の担当者情報</t>
    </r>
    <r>
      <rPr>
        <sz val="10"/>
        <color theme="1"/>
        <rFont val="Meiryo UI"/>
        <family val="3"/>
        <charset val="128"/>
      </rPr>
      <t>を入力してください。</t>
    </r>
    <rPh sb="1" eb="6">
      <t>ダイヒョウシンセイシャ</t>
    </rPh>
    <phoneticPr fontId="5"/>
  </si>
  <si>
    <t>ウ</t>
    <phoneticPr fontId="5"/>
  </si>
  <si>
    <r>
      <t>※自社またはトラック事業者全体の保有車両台数は、取組を実施する車両台数を</t>
    </r>
    <r>
      <rPr>
        <b/>
        <sz val="10"/>
        <color theme="1"/>
        <rFont val="Meiryo UI"/>
        <family val="3"/>
        <charset val="128"/>
      </rPr>
      <t>含めた</t>
    </r>
    <r>
      <rPr>
        <sz val="10"/>
        <color theme="1"/>
        <rFont val="Meiryo UI"/>
        <family val="3"/>
        <charset val="128"/>
      </rPr>
      <t>台数を入力してください。</t>
    </r>
    <rPh sb="24" eb="26">
      <t>トリクミ</t>
    </rPh>
    <rPh sb="27" eb="29">
      <t>ジッシ</t>
    </rPh>
    <phoneticPr fontId="5"/>
  </si>
  <si>
    <t>エ</t>
    <phoneticPr fontId="5"/>
  </si>
  <si>
    <t>オ</t>
    <phoneticPr fontId="5"/>
  </si>
  <si>
    <t>本社所在地</t>
  </si>
  <si>
    <t>町名番地</t>
    <rPh sb="0" eb="2">
      <t>チョウメイ</t>
    </rPh>
    <rPh sb="2" eb="4">
      <t>バンチ</t>
    </rPh>
    <phoneticPr fontId="8"/>
  </si>
  <si>
    <t>カナ</t>
    <phoneticPr fontId="7"/>
  </si>
  <si>
    <t>漢字</t>
    <phoneticPr fontId="7"/>
  </si>
  <si>
    <t>代表者</t>
    <rPh sb="0" eb="2">
      <t>ダイヒョウ</t>
    </rPh>
    <rPh sb="2" eb="3">
      <t>シャ</t>
    </rPh>
    <phoneticPr fontId="8"/>
  </si>
  <si>
    <t xml:space="preserve"> 代表者役職</t>
    <rPh sb="1" eb="4">
      <t>ダイヒョウシャ</t>
    </rPh>
    <rPh sb="4" eb="6">
      <t>ヤクショク</t>
    </rPh>
    <phoneticPr fontId="9"/>
  </si>
  <si>
    <t xml:space="preserve"> 代表者名（姓）</t>
    <rPh sb="6" eb="7">
      <t>セイ</t>
    </rPh>
    <phoneticPr fontId="7"/>
  </si>
  <si>
    <t xml:space="preserve"> 代表者名（名）</t>
    <rPh sb="6" eb="7">
      <t>メイ</t>
    </rPh>
    <phoneticPr fontId="5"/>
  </si>
  <si>
    <t>連絡先</t>
    <rPh sb="0" eb="3">
      <t>レンラクサキ</t>
    </rPh>
    <phoneticPr fontId="8"/>
  </si>
  <si>
    <t>担当者</t>
    <rPh sb="0" eb="3">
      <t>タントウシャ</t>
    </rPh>
    <phoneticPr fontId="5"/>
  </si>
  <si>
    <t xml:space="preserve"> 担当部署</t>
    <rPh sb="1" eb="5">
      <t>タントウブショ</t>
    </rPh>
    <phoneticPr fontId="9"/>
  </si>
  <si>
    <t>担当者役職</t>
    <rPh sb="0" eb="3">
      <t>タントウシャ</t>
    </rPh>
    <rPh sb="3" eb="5">
      <t>ヤクショク</t>
    </rPh>
    <phoneticPr fontId="9"/>
  </si>
  <si>
    <t xml:space="preserve"> 担当者名（姓）</t>
    <rPh sb="6" eb="7">
      <t>セイ</t>
    </rPh>
    <phoneticPr fontId="7"/>
  </si>
  <si>
    <t xml:space="preserve"> 担当者名（名）</t>
    <rPh sb="6" eb="7">
      <t>メイ</t>
    </rPh>
    <phoneticPr fontId="5"/>
  </si>
  <si>
    <t>入力不要</t>
    <rPh sb="0" eb="4">
      <t>ニュウリョクフヨウ</t>
    </rPh>
    <phoneticPr fontId="5"/>
  </si>
  <si>
    <t>任意色に変更</t>
    <rPh sb="0" eb="2">
      <t>ニンイ</t>
    </rPh>
    <rPh sb="2" eb="3">
      <t>ショク</t>
    </rPh>
    <rPh sb="4" eb="6">
      <t>ヘンコウ</t>
    </rPh>
    <phoneticPr fontId="5"/>
  </si>
  <si>
    <t>代表申請者</t>
    <rPh sb="0" eb="5">
      <t>ダイヒョウシンセイシャ</t>
    </rPh>
    <phoneticPr fontId="53"/>
  </si>
  <si>
    <t>共同申請者１</t>
    <rPh sb="0" eb="2">
      <t>キョウドウ</t>
    </rPh>
    <rPh sb="2" eb="5">
      <t>シンセイシャ</t>
    </rPh>
    <phoneticPr fontId="53"/>
  </si>
  <si>
    <t>共同申請者２</t>
    <rPh sb="0" eb="2">
      <t>キョウドウ</t>
    </rPh>
    <rPh sb="2" eb="5">
      <t>シンセイシャ</t>
    </rPh>
    <phoneticPr fontId="53"/>
  </si>
  <si>
    <t>共同申請者３</t>
    <rPh sb="0" eb="2">
      <t>キョウドウ</t>
    </rPh>
    <rPh sb="2" eb="5">
      <t>シンセイシャ</t>
    </rPh>
    <phoneticPr fontId="53"/>
  </si>
  <si>
    <t>共同申請者４</t>
    <rPh sb="0" eb="2">
      <t>キョウドウ</t>
    </rPh>
    <rPh sb="2" eb="5">
      <t>シンセイシャ</t>
    </rPh>
    <phoneticPr fontId="53"/>
  </si>
  <si>
    <t>共同申請者５</t>
    <rPh sb="0" eb="2">
      <t>キョウドウ</t>
    </rPh>
    <rPh sb="2" eb="5">
      <t>シンセイシャ</t>
    </rPh>
    <phoneticPr fontId="53"/>
  </si>
  <si>
    <t>←共同申請者２以降を入力する場合は、左にある[+]ボタンを押して入力してください。</t>
    <rPh sb="1" eb="6">
      <t>キョウドウシンセイシャ</t>
    </rPh>
    <rPh sb="7" eb="9">
      <t>イコウ</t>
    </rPh>
    <rPh sb="10" eb="12">
      <t>ニュウリョク</t>
    </rPh>
    <rPh sb="14" eb="16">
      <t>バアイ</t>
    </rPh>
    <rPh sb="18" eb="19">
      <t>ヒダリ</t>
    </rPh>
    <rPh sb="29" eb="30">
      <t>オ</t>
    </rPh>
    <rPh sb="32" eb="34">
      <t>ニュウリョク</t>
    </rPh>
    <phoneticPr fontId="53"/>
  </si>
  <si>
    <t>実施台数</t>
    <rPh sb="0" eb="2">
      <t>ジッシ</t>
    </rPh>
    <rPh sb="2" eb="4">
      <t>ダイスウ</t>
    </rPh>
    <phoneticPr fontId="5"/>
  </si>
  <si>
    <t>入力あり</t>
    <rPh sb="0" eb="2">
      <t>ニュウリョク</t>
    </rPh>
    <phoneticPr fontId="5"/>
  </si>
  <si>
    <t>入力不備なし</t>
    <rPh sb="0" eb="4">
      <t>ニュウリョクフビ</t>
    </rPh>
    <phoneticPr fontId="5"/>
  </si>
  <si>
    <t>グレー解除</t>
    <rPh sb="3" eb="5">
      <t>カイジョ</t>
    </rPh>
    <phoneticPr fontId="53"/>
  </si>
  <si>
    <t>補助金上限額</t>
    <rPh sb="0" eb="6">
      <t>ホジョキンジョウゲンガク</t>
    </rPh>
    <phoneticPr fontId="53"/>
  </si>
  <si>
    <t>補助対象経費÷2</t>
    <rPh sb="0" eb="6">
      <t>ホジョタイショウケイヒ</t>
    </rPh>
    <phoneticPr fontId="53"/>
  </si>
  <si>
    <t>※申請可能な車両台数を超過しています。</t>
    <rPh sb="1" eb="5">
      <t>シンセイカノウ</t>
    </rPh>
    <rPh sb="6" eb="10">
      <t>シャリョウダイスウ</t>
    </rPh>
    <rPh sb="11" eb="13">
      <t>チョウカ</t>
    </rPh>
    <phoneticPr fontId="5"/>
  </si>
  <si>
    <t>リースはTRUE</t>
    <phoneticPr fontId="53"/>
  </si>
  <si>
    <t>（別紙２）</t>
    <rPh sb="1" eb="3">
      <t>ベッシ</t>
    </rPh>
    <phoneticPr fontId="19"/>
  </si>
  <si>
    <t>　※上から詰めて入力してください</t>
    <rPh sb="2" eb="3">
      <t>ウエ</t>
    </rPh>
    <rPh sb="5" eb="6">
      <t>ツ</t>
    </rPh>
    <rPh sb="8" eb="10">
      <t>ニュウリョク</t>
    </rPh>
    <phoneticPr fontId="5"/>
  </si>
  <si>
    <t>和暦</t>
    <rPh sb="0" eb="2">
      <t>ワレキ</t>
    </rPh>
    <phoneticPr fontId="5"/>
  </si>
  <si>
    <t>年月日</t>
    <rPh sb="0" eb="3">
      <t>ネンガッピ</t>
    </rPh>
    <phoneticPr fontId="5"/>
  </si>
  <si>
    <t>性別</t>
    <rPh sb="0" eb="2">
      <t>セイベツ</t>
    </rPh>
    <phoneticPr fontId="5"/>
  </si>
  <si>
    <t>T</t>
    <phoneticPr fontId="5"/>
  </si>
  <si>
    <t>M</t>
    <phoneticPr fontId="5"/>
  </si>
  <si>
    <t>令和</t>
    <rPh sb="0" eb="2">
      <t>レイワ</t>
    </rPh>
    <phoneticPr fontId="19"/>
  </si>
  <si>
    <t>年</t>
    <rPh sb="0" eb="1">
      <t>ネン</t>
    </rPh>
    <phoneticPr fontId="19"/>
  </si>
  <si>
    <t>月</t>
    <rPh sb="0" eb="1">
      <t>ツキ</t>
    </rPh>
    <phoneticPr fontId="19"/>
  </si>
  <si>
    <t>日</t>
    <rPh sb="0" eb="1">
      <t>ヒ</t>
    </rPh>
    <phoneticPr fontId="19"/>
  </si>
  <si>
    <t>　※16名以上入力する場合は、左上の[2]ボタンまたは、[+]ボタンを押してください（30名まで入力可能です）</t>
    <rPh sb="4" eb="7">
      <t>メイイジョウ</t>
    </rPh>
    <rPh sb="7" eb="9">
      <t>ニュウリョク</t>
    </rPh>
    <rPh sb="11" eb="13">
      <t>バアイ</t>
    </rPh>
    <rPh sb="15" eb="17">
      <t>ヒダリウエ</t>
    </rPh>
    <rPh sb="35" eb="36">
      <t>オ</t>
    </rPh>
    <phoneticPr fontId="5"/>
  </si>
  <si>
    <t>S</t>
    <phoneticPr fontId="5"/>
  </si>
  <si>
    <t>F</t>
    <phoneticPr fontId="5"/>
  </si>
  <si>
    <t>役員名簿</t>
    <phoneticPr fontId="19"/>
  </si>
  <si>
    <t>H</t>
    <phoneticPr fontId="5"/>
  </si>
  <si>
    <t>法人名</t>
    <phoneticPr fontId="19"/>
  </si>
  <si>
    <t>役職名</t>
    <phoneticPr fontId="19"/>
  </si>
  <si>
    <t>氏名　漢　字</t>
    <phoneticPr fontId="19"/>
  </si>
  <si>
    <t>氏名　カ　ナ</t>
    <phoneticPr fontId="19"/>
  </si>
  <si>
    <t>生年月日</t>
    <phoneticPr fontId="19"/>
  </si>
  <si>
    <t>性別</t>
    <phoneticPr fontId="19"/>
  </si>
  <si>
    <t>全入力行数</t>
    <rPh sb="0" eb="5">
      <t>ゼンニュウリョクギョウスウ</t>
    </rPh>
    <phoneticPr fontId="5"/>
  </si>
  <si>
    <t>和暦</t>
    <phoneticPr fontId="19"/>
  </si>
  <si>
    <t>年</t>
    <phoneticPr fontId="19"/>
  </si>
  <si>
    <t>月</t>
    <phoneticPr fontId="19"/>
  </si>
  <si>
    <t>日</t>
    <phoneticPr fontId="19"/>
  </si>
  <si>
    <t>全入力</t>
    <rPh sb="0" eb="3">
      <t>ゼンニュウリョク</t>
    </rPh>
    <phoneticPr fontId="5"/>
  </si>
  <si>
    <t>（氏名カナ～性別）</t>
    <rPh sb="1" eb="3">
      <t>シメイ</t>
    </rPh>
    <rPh sb="6" eb="8">
      <t>セイベツ</t>
    </rPh>
    <phoneticPr fontId="5"/>
  </si>
  <si>
    <t>（役職名～性別）</t>
    <rPh sb="1" eb="4">
      <t>ヤクショクメイ</t>
    </rPh>
    <rPh sb="5" eb="7">
      <t>セイベツ</t>
    </rPh>
    <phoneticPr fontId="5"/>
  </si>
  <si>
    <t>（注）</t>
    <rPh sb="1" eb="2">
      <t>チュウ</t>
    </rPh>
    <phoneticPr fontId="19"/>
  </si>
  <si>
    <t>役員名簿については、氏名漢字（全角、姓と名の間も全角で１マス空け）、氏名カナ（全角、姓と名の間も全角で１マス空け）、生年月日（全角で大正はＴ、昭和はＳ、平成はＨ、数字は２桁全角）、性別（全角で男性はＭ、女性はＦ）、法人名及び役職名を記載する。
また、外国人については、氏名漢字欄にはアルファベットを、氏名カナ欄は当該アルファベットのカナ読みを記載すること。</t>
    <phoneticPr fontId="5"/>
  </si>
  <si>
    <t>●役員情報を左の様式に入力してください。
　※様式右上の日付は①様式第1_本紙より、法人名および代表者の役職・氏名 漢字は、②申請者情報より反映しています。</t>
    <rPh sb="1" eb="3">
      <t>ヤクイン</t>
    </rPh>
    <rPh sb="3" eb="5">
      <t>ジョウホウ</t>
    </rPh>
    <rPh sb="32" eb="35">
      <t>ヨウシキダイ</t>
    </rPh>
    <rPh sb="37" eb="39">
      <t>ホンシ</t>
    </rPh>
    <phoneticPr fontId="5"/>
  </si>
  <si>
    <t>共同申請者５▼</t>
    <rPh sb="0" eb="5">
      <t>キョウドウシンセイシャ</t>
    </rPh>
    <phoneticPr fontId="53"/>
  </si>
  <si>
    <t>要する</t>
    <rPh sb="0" eb="1">
      <t>ヨウ</t>
    </rPh>
    <phoneticPr fontId="53"/>
  </si>
  <si>
    <t>補助対象</t>
    <rPh sb="0" eb="4">
      <t>ホジョタイショウ</t>
    </rPh>
    <phoneticPr fontId="53"/>
  </si>
  <si>
    <t>③様式第１_別紙１</t>
    <phoneticPr fontId="5"/>
  </si>
  <si>
    <t>④様式第１_別紙２</t>
    <phoneticPr fontId="5"/>
  </si>
  <si>
    <t>※優遇措置対象車両分の【車検証】【2025年重量車燃費基準適合証明書】【優遇措置対象車両購入についての自己申告書】いずれかの書類が必要です。</t>
    <rPh sb="62" eb="64">
      <t>ショルイ</t>
    </rPh>
    <rPh sb="65" eb="67">
      <t>ヒツヨウ</t>
    </rPh>
    <phoneticPr fontId="5"/>
  </si>
  <si>
    <t>代表者名</t>
    <phoneticPr fontId="5"/>
  </si>
  <si>
    <t>項目名</t>
    <rPh sb="0" eb="3">
      <t>コウモクメイ</t>
    </rPh>
    <phoneticPr fontId="5"/>
  </si>
  <si>
    <t>様式第１</t>
    <rPh sb="0" eb="3">
      <t>ヨウシキダイ</t>
    </rPh>
    <phoneticPr fontId="5"/>
  </si>
  <si>
    <t>文書番号</t>
    <rPh sb="0" eb="4">
      <t>ブンショバンゴウ</t>
    </rPh>
    <phoneticPr fontId="60"/>
  </si>
  <si>
    <t>文書作成日</t>
  </si>
  <si>
    <t>完了予定年月日</t>
    <rPh sb="4" eb="7">
      <t>ネンガッピ</t>
    </rPh>
    <phoneticPr fontId="36"/>
  </si>
  <si>
    <t>補助事業の名称</t>
    <rPh sb="0" eb="4">
      <t>ホジョジギョウ</t>
    </rPh>
    <rPh sb="5" eb="7">
      <t>メイショウ</t>
    </rPh>
    <phoneticPr fontId="5"/>
  </si>
  <si>
    <t>様式第１別紙１</t>
    <rPh sb="0" eb="3">
      <t>ヨウシキダイ</t>
    </rPh>
    <rPh sb="4" eb="6">
      <t>ベッシ</t>
    </rPh>
    <phoneticPr fontId="5"/>
  </si>
  <si>
    <t>予約受付システム</t>
    <phoneticPr fontId="5"/>
  </si>
  <si>
    <t>ＡＳＮシステム</t>
    <phoneticPr fontId="5"/>
  </si>
  <si>
    <t>受注情報事前確認システム</t>
    <rPh sb="0" eb="2">
      <t>ジュチュウ</t>
    </rPh>
    <rPh sb="2" eb="4">
      <t>ジョウホウ</t>
    </rPh>
    <rPh sb="4" eb="6">
      <t>ジゼン</t>
    </rPh>
    <rPh sb="6" eb="8">
      <t>カクニン</t>
    </rPh>
    <phoneticPr fontId="8"/>
  </si>
  <si>
    <t>パレット等管理システム</t>
    <rPh sb="4" eb="5">
      <t>トウ</t>
    </rPh>
    <rPh sb="5" eb="7">
      <t>カンリ</t>
    </rPh>
    <phoneticPr fontId="8"/>
  </si>
  <si>
    <t>パレタイズシステム</t>
    <phoneticPr fontId="5"/>
  </si>
  <si>
    <t>表示内容</t>
    <rPh sb="0" eb="2">
      <t>ヒョウジ</t>
    </rPh>
    <rPh sb="2" eb="4">
      <t>ナイヨウ</t>
    </rPh>
    <phoneticPr fontId="5"/>
  </si>
  <si>
    <t>申請者情報</t>
    <rPh sb="0" eb="5">
      <t>シンセイシャジョウホウ</t>
    </rPh>
    <phoneticPr fontId="5"/>
  </si>
  <si>
    <t>都道府県</t>
    <phoneticPr fontId="36"/>
  </si>
  <si>
    <t>市区町村</t>
  </si>
  <si>
    <t>町名番地</t>
    <rPh sb="0" eb="2">
      <t>チョウメイ</t>
    </rPh>
    <rPh sb="2" eb="4">
      <t>バンチ</t>
    </rPh>
    <phoneticPr fontId="5"/>
  </si>
  <si>
    <t>建物名称</t>
  </si>
  <si>
    <t>法人名</t>
    <rPh sb="0" eb="3">
      <t>ホウジンメイ</t>
    </rPh>
    <phoneticPr fontId="60"/>
  </si>
  <si>
    <t>法人名_カナ</t>
    <rPh sb="0" eb="3">
      <t>ホウジンメイ</t>
    </rPh>
    <phoneticPr fontId="60"/>
  </si>
  <si>
    <t>代表者_役職</t>
    <phoneticPr fontId="36"/>
  </si>
  <si>
    <t>代表者_姓</t>
  </si>
  <si>
    <t>代表者_名</t>
  </si>
  <si>
    <t>担当部署</t>
  </si>
  <si>
    <t>担当者_役職</t>
    <rPh sb="0" eb="3">
      <t>タントウシャ</t>
    </rPh>
    <phoneticPr fontId="36"/>
  </si>
  <si>
    <t>担当者_姓</t>
    <phoneticPr fontId="36"/>
  </si>
  <si>
    <t>担当者_名</t>
    <phoneticPr fontId="36"/>
  </si>
  <si>
    <t>電話番号</t>
  </si>
  <si>
    <t>E-mailアドレス_左</t>
    <rPh sb="11" eb="12">
      <t>ヒダリ</t>
    </rPh>
    <phoneticPr fontId="5"/>
  </si>
  <si>
    <t>E-mailアドレス_右</t>
    <rPh sb="11" eb="12">
      <t>ミギ</t>
    </rPh>
    <phoneticPr fontId="5"/>
  </si>
  <si>
    <t>E-mailアドレス</t>
  </si>
  <si>
    <t>入力フラグ</t>
    <rPh sb="0" eb="2">
      <t>ニュウリョク</t>
    </rPh>
    <phoneticPr fontId="36"/>
  </si>
  <si>
    <t>結合用</t>
    <rPh sb="0" eb="3">
      <t>ケツゴウヨウ</t>
    </rPh>
    <phoneticPr fontId="5"/>
  </si>
  <si>
    <t>代表申請者</t>
    <rPh sb="0" eb="4">
      <t>ダイヒョウシンセイ</t>
    </rPh>
    <rPh sb="4" eb="5">
      <t>シャ</t>
    </rPh>
    <phoneticPr fontId="5"/>
  </si>
  <si>
    <t>補助事業に
要する経費</t>
    <phoneticPr fontId="19"/>
  </si>
  <si>
    <t>　（左上の[1]ボタンまたは、47行目の[-]ボタンを押すと元の状態に戻ります）</t>
    <rPh sb="2" eb="4">
      <t>ヒダリウエ</t>
    </rPh>
    <rPh sb="17" eb="19">
      <t>ギョウメ</t>
    </rPh>
    <rPh sb="27" eb="28">
      <t>オ</t>
    </rPh>
    <rPh sb="30" eb="31">
      <t>モト</t>
    </rPh>
    <rPh sb="32" eb="34">
      <t>ジョウタイ</t>
    </rPh>
    <rPh sb="35" eb="36">
      <t>モド</t>
    </rPh>
    <phoneticPr fontId="5"/>
  </si>
  <si>
    <t>-</t>
    <phoneticPr fontId="53"/>
  </si>
  <si>
    <t>リースフラグ</t>
    <phoneticPr fontId="53"/>
  </si>
  <si>
    <t>事業所数</t>
    <rPh sb="0" eb="4">
      <t>ジギョウショスウ</t>
    </rPh>
    <phoneticPr fontId="53"/>
  </si>
  <si>
    <t xml:space="preserve"> 車両内訳</t>
    <rPh sb="1" eb="3">
      <t>シャリョウ</t>
    </rPh>
    <rPh sb="3" eb="5">
      <t>ウチワケ</t>
    </rPh>
    <phoneticPr fontId="53"/>
  </si>
  <si>
    <t xml:space="preserve"> 非化石燃料車両</t>
    <rPh sb="1" eb="6">
      <t>ヒカセキネンリョウ</t>
    </rPh>
    <rPh sb="6" eb="8">
      <t>シャリョウ</t>
    </rPh>
    <phoneticPr fontId="8"/>
  </si>
  <si>
    <t xml:space="preserve"> -</t>
  </si>
  <si>
    <t xml:space="preserve"> -</t>
    <phoneticPr fontId="53"/>
  </si>
  <si>
    <t xml:space="preserve"> 事業用</t>
    <rPh sb="1" eb="4">
      <t>ジギョウヨウ</t>
    </rPh>
    <phoneticPr fontId="5"/>
  </si>
  <si>
    <t xml:space="preserve"> 自家用</t>
    <rPh sb="1" eb="4">
      <t>ジカヨウ</t>
    </rPh>
    <phoneticPr fontId="5"/>
  </si>
  <si>
    <t xml:space="preserve"> 合計</t>
    <phoneticPr fontId="5"/>
  </si>
  <si>
    <t>補助対象事業者区分</t>
    <rPh sb="0" eb="2">
      <t>ホジョ</t>
    </rPh>
    <rPh sb="2" eb="4">
      <t>タイショウ</t>
    </rPh>
    <rPh sb="4" eb="6">
      <t>ジギョウ</t>
    </rPh>
    <rPh sb="6" eb="7">
      <t>シャ</t>
    </rPh>
    <rPh sb="7" eb="9">
      <t>クブン</t>
    </rPh>
    <phoneticPr fontId="8"/>
  </si>
  <si>
    <t>取組実施情報</t>
    <phoneticPr fontId="53"/>
  </si>
  <si>
    <t>※オ）リース事業者は、取組実施情報の入力は不要です。</t>
    <rPh sb="6" eb="9">
      <t>ジギョウシャ</t>
    </rPh>
    <rPh sb="11" eb="13">
      <t>トリクミ</t>
    </rPh>
    <rPh sb="13" eb="15">
      <t>ジッシ</t>
    </rPh>
    <rPh sb="15" eb="17">
      <t>ジョウホウ</t>
    </rPh>
    <rPh sb="18" eb="20">
      <t>ニュウリョク</t>
    </rPh>
    <rPh sb="21" eb="23">
      <t>フヨウ</t>
    </rPh>
    <phoneticPr fontId="5"/>
  </si>
  <si>
    <t xml:space="preserve"> 導入事業所数
（箇所）</t>
    <rPh sb="1" eb="7">
      <t>ドウニュウジギョウショスウ</t>
    </rPh>
    <phoneticPr fontId="5"/>
  </si>
  <si>
    <t xml:space="preserve"> 申請する
 システム・ツール</t>
    <rPh sb="1" eb="3">
      <t>シンセイ</t>
    </rPh>
    <phoneticPr fontId="53"/>
  </si>
  <si>
    <r>
      <t xml:space="preserve"> 2025年度燃費基準_</t>
    </r>
    <r>
      <rPr>
        <b/>
        <sz val="10"/>
        <color theme="1"/>
        <rFont val="Meiryo UI"/>
        <family val="3"/>
        <charset val="128"/>
      </rPr>
      <t>未達成</t>
    </r>
    <r>
      <rPr>
        <sz val="10"/>
        <color theme="1"/>
        <rFont val="Meiryo UI"/>
        <family val="3"/>
        <charset val="128"/>
      </rPr>
      <t>車両</t>
    </r>
    <rPh sb="12" eb="13">
      <t>ミ</t>
    </rPh>
    <rPh sb="15" eb="17">
      <t>シャリョウ</t>
    </rPh>
    <phoneticPr fontId="8"/>
  </si>
  <si>
    <r>
      <t xml:space="preserve"> 2025年度燃費基準_</t>
    </r>
    <r>
      <rPr>
        <b/>
        <sz val="10"/>
        <color theme="1"/>
        <rFont val="Meiryo UI"/>
        <family val="3"/>
        <charset val="128"/>
      </rPr>
      <t>達成</t>
    </r>
    <r>
      <rPr>
        <sz val="10"/>
        <color theme="1"/>
        <rFont val="Meiryo UI"/>
        <family val="3"/>
        <charset val="128"/>
      </rPr>
      <t>車両</t>
    </r>
    <rPh sb="14" eb="16">
      <t>シャリョウ</t>
    </rPh>
    <phoneticPr fontId="8"/>
  </si>
  <si>
    <t>自家用フラグ</t>
    <rPh sb="0" eb="3">
      <t>ジカヨウ</t>
    </rPh>
    <phoneticPr fontId="53"/>
  </si>
  <si>
    <t>事業用グレーアウト</t>
    <rPh sb="0" eb="3">
      <t>ジギョウヨウ</t>
    </rPh>
    <phoneticPr fontId="53"/>
  </si>
  <si>
    <t>台数計</t>
    <rPh sb="0" eb="2">
      <t>ダイスウ</t>
    </rPh>
    <rPh sb="2" eb="3">
      <t>ケイ</t>
    </rPh>
    <phoneticPr fontId="53"/>
  </si>
  <si>
    <t>事業用</t>
    <rPh sb="0" eb="3">
      <t>ジギョウヨウ</t>
    </rPh>
    <phoneticPr fontId="53"/>
  </si>
  <si>
    <t>自家用</t>
    <rPh sb="0" eb="3">
      <t>ジカヨウ</t>
    </rPh>
    <phoneticPr fontId="53"/>
  </si>
  <si>
    <t>ALL計</t>
    <rPh sb="3" eb="4">
      <t>ケイ</t>
    </rPh>
    <phoneticPr fontId="53"/>
  </si>
  <si>
    <t>荷台数</t>
    <rPh sb="0" eb="3">
      <t>ニダイスウ</t>
    </rPh>
    <phoneticPr fontId="53"/>
  </si>
  <si>
    <t>申請するシステム・ツール入力OK</t>
    <rPh sb="0" eb="2">
      <t>シンセイ</t>
    </rPh>
    <rPh sb="12" eb="14">
      <t>ニュウリョク</t>
    </rPh>
    <phoneticPr fontId="5"/>
  </si>
  <si>
    <t>申請フラグ</t>
    <rPh sb="0" eb="2">
      <t>シンセイ</t>
    </rPh>
    <phoneticPr fontId="5"/>
  </si>
  <si>
    <t xml:space="preserve"> 共同申請者１</t>
    <rPh sb="1" eb="3">
      <t>キョウドウ</t>
    </rPh>
    <rPh sb="3" eb="6">
      <t>シンセイシャ</t>
    </rPh>
    <phoneticPr fontId="7"/>
  </si>
  <si>
    <t xml:space="preserve"> 共同申請者２</t>
    <rPh sb="1" eb="3">
      <t>キョウドウ</t>
    </rPh>
    <rPh sb="3" eb="6">
      <t>シンセイシャ</t>
    </rPh>
    <phoneticPr fontId="7"/>
  </si>
  <si>
    <t xml:space="preserve"> 共同申請者３</t>
    <rPh sb="1" eb="3">
      <t>キョウドウ</t>
    </rPh>
    <rPh sb="3" eb="6">
      <t>シンセイシャ</t>
    </rPh>
    <phoneticPr fontId="7"/>
  </si>
  <si>
    <t xml:space="preserve"> 共同申請者４</t>
    <rPh sb="1" eb="3">
      <t>キョウドウ</t>
    </rPh>
    <rPh sb="3" eb="6">
      <t>シンセイシャ</t>
    </rPh>
    <phoneticPr fontId="7"/>
  </si>
  <si>
    <t xml:space="preserve"> 共同申請者５</t>
    <rPh sb="1" eb="3">
      <t>キョウドウ</t>
    </rPh>
    <rPh sb="3" eb="6">
      <t>シンセイシャ</t>
    </rPh>
    <phoneticPr fontId="7"/>
  </si>
  <si>
    <t>入力シートの入力内容</t>
    <rPh sb="0" eb="2">
      <t>ニュウリョク</t>
    </rPh>
    <rPh sb="6" eb="8">
      <t>ニュウリョク</t>
    </rPh>
    <rPh sb="8" eb="10">
      <t>ナイヨウ</t>
    </rPh>
    <phoneticPr fontId="29"/>
  </si>
  <si>
    <t>DBインポート情報（オレンジのセル）TRIM&amp;CLEAN</t>
    <rPh sb="7" eb="9">
      <t>ジョウホウ</t>
    </rPh>
    <phoneticPr fontId="29"/>
  </si>
  <si>
    <t>申請フラグ（1＝新規導入、2＝現保有）</t>
    <rPh sb="0" eb="2">
      <t>シンセイ</t>
    </rPh>
    <rPh sb="8" eb="12">
      <t>シンキドウニュウ</t>
    </rPh>
    <rPh sb="15" eb="18">
      <t>ゲンホユウ</t>
    </rPh>
    <phoneticPr fontId="5"/>
  </si>
  <si>
    <t>連携する車両台数</t>
    <rPh sb="0" eb="2">
      <t>レンケイ</t>
    </rPh>
    <rPh sb="4" eb="8">
      <t>シャリョウダイスウ</t>
    </rPh>
    <phoneticPr fontId="53"/>
  </si>
  <si>
    <t>非化石燃料車両</t>
    <rPh sb="0" eb="5">
      <t>ヒカセキネンリョウ</t>
    </rPh>
    <rPh sb="5" eb="7">
      <t>シャリョウ</t>
    </rPh>
    <phoneticPr fontId="8"/>
  </si>
  <si>
    <t>2025年度燃費基準_達成車両</t>
    <rPh sb="13" eb="15">
      <t>シャリョウ</t>
    </rPh>
    <phoneticPr fontId="8"/>
  </si>
  <si>
    <t>2025年度燃費基準_未達成車両</t>
    <rPh sb="11" eb="12">
      <t>ミ</t>
    </rPh>
    <rPh sb="14" eb="16">
      <t>シャリョウ</t>
    </rPh>
    <phoneticPr fontId="8"/>
  </si>
  <si>
    <t>申請台数</t>
    <rPh sb="0" eb="4">
      <t>シンセイダイスウ</t>
    </rPh>
    <phoneticPr fontId="53"/>
  </si>
  <si>
    <t>申請荷台数</t>
    <rPh sb="0" eb="2">
      <t>シンセイ</t>
    </rPh>
    <rPh sb="2" eb="3">
      <t>ニ</t>
    </rPh>
    <rPh sb="3" eb="5">
      <t>ダイスウ</t>
    </rPh>
    <phoneticPr fontId="53"/>
  </si>
  <si>
    <t>１.車両動態管理システム</t>
  </si>
  <si>
    <t>３.配車計画システム</t>
  </si>
  <si>
    <t>５.ダブル連結トラック</t>
  </si>
  <si>
    <t>６.スワップボディコンテナ車両</t>
  </si>
  <si>
    <t>２.予約受付システム等</t>
    <phoneticPr fontId="53"/>
  </si>
  <si>
    <t>-</t>
  </si>
  <si>
    <t>共同申請者１</t>
    <rPh sb="0" eb="5">
      <t>キョウドウシンセイシャ</t>
    </rPh>
    <phoneticPr fontId="53"/>
  </si>
  <si>
    <t>共同申請者２</t>
    <rPh sb="0" eb="5">
      <t>キョウドウシンセイシャ</t>
    </rPh>
    <phoneticPr fontId="53"/>
  </si>
  <si>
    <t>共同申請者３</t>
    <rPh sb="0" eb="5">
      <t>キョウドウシンセイシャ</t>
    </rPh>
    <phoneticPr fontId="53"/>
  </si>
  <si>
    <t>共同申請者４</t>
    <rPh sb="0" eb="5">
      <t>キョウドウシンセイシャ</t>
    </rPh>
    <phoneticPr fontId="53"/>
  </si>
  <si>
    <t>共同申請者５</t>
    <rPh sb="0" eb="5">
      <t>キョウドウシンセイシャ</t>
    </rPh>
    <phoneticPr fontId="53"/>
  </si>
  <si>
    <t>合計</t>
    <rPh sb="0" eb="2">
      <t>ゴウケイ</t>
    </rPh>
    <phoneticPr fontId="5"/>
  </si>
  <si>
    <t xml:space="preserve"> 連携する車両台数</t>
    <rPh sb="1" eb="3">
      <t>レンケイ</t>
    </rPh>
    <rPh sb="5" eb="9">
      <t>シャリョウダイスウ</t>
    </rPh>
    <phoneticPr fontId="53"/>
  </si>
  <si>
    <t xml:space="preserve"> 申請車両台数</t>
    <rPh sb="1" eb="5">
      <t>シンセイシャリョウ</t>
    </rPh>
    <rPh sb="5" eb="7">
      <t>ダイスウ</t>
    </rPh>
    <phoneticPr fontId="53"/>
  </si>
  <si>
    <t xml:space="preserve"> 申請荷台数</t>
    <rPh sb="1" eb="6">
      <t>シンセイニダイスウ</t>
    </rPh>
    <phoneticPr fontId="53"/>
  </si>
  <si>
    <t xml:space="preserve"> 申請・連携する車両台数（台）、荷台数（基）</t>
    <rPh sb="1" eb="3">
      <t>シンセイ</t>
    </rPh>
    <rPh sb="4" eb="6">
      <t>レンケイ</t>
    </rPh>
    <rPh sb="8" eb="10">
      <t>シャリョウ</t>
    </rPh>
    <rPh sb="10" eb="12">
      <t>ダイスウ</t>
    </rPh>
    <rPh sb="13" eb="14">
      <t>ダイ</t>
    </rPh>
    <rPh sb="16" eb="19">
      <t>ニダイスウ</t>
    </rPh>
    <rPh sb="20" eb="21">
      <t>キ</t>
    </rPh>
    <phoneticPr fontId="5"/>
  </si>
  <si>
    <t>共同申請者１</t>
    <rPh sb="0" eb="5">
      <t>キョウドウシンセイシャ</t>
    </rPh>
    <phoneticPr fontId="5"/>
  </si>
  <si>
    <t>共同申請者２</t>
    <rPh sb="0" eb="5">
      <t>キョウドウシンセイシャ</t>
    </rPh>
    <phoneticPr fontId="5"/>
  </si>
  <si>
    <t>共同申請者３</t>
    <rPh sb="0" eb="5">
      <t>キョウドウシンセイシャ</t>
    </rPh>
    <phoneticPr fontId="5"/>
  </si>
  <si>
    <t>共同申請者４</t>
    <rPh sb="0" eb="5">
      <t>キョウドウシンセイシャ</t>
    </rPh>
    <phoneticPr fontId="5"/>
  </si>
  <si>
    <t>共同申請者５</t>
    <rPh sb="0" eb="5">
      <t>キョウドウシンセイシャ</t>
    </rPh>
    <phoneticPr fontId="5"/>
  </si>
  <si>
    <t>申請の有無等</t>
    <rPh sb="0" eb="2">
      <t>シンセイ</t>
    </rPh>
    <rPh sb="3" eb="5">
      <t>ウム</t>
    </rPh>
    <rPh sb="5" eb="6">
      <t>ナド</t>
    </rPh>
    <phoneticPr fontId="53"/>
  </si>
  <si>
    <t>車両台数、荷台数</t>
    <rPh sb="0" eb="2">
      <t>シャリョウ</t>
    </rPh>
    <rPh sb="2" eb="4">
      <t>ダイスウ</t>
    </rPh>
    <rPh sb="5" eb="8">
      <t>ニダイスウ</t>
    </rPh>
    <phoneticPr fontId="53"/>
  </si>
  <si>
    <t>金額</t>
    <rPh sb="0" eb="2">
      <t>キンガク</t>
    </rPh>
    <phoneticPr fontId="53"/>
  </si>
  <si>
    <t>システム・ツール名</t>
    <rPh sb="8" eb="9">
      <t>メイ</t>
    </rPh>
    <phoneticPr fontId="53"/>
  </si>
  <si>
    <t>システム内訳</t>
    <rPh sb="4" eb="6">
      <t>ウチワケ</t>
    </rPh>
    <phoneticPr fontId="53"/>
  </si>
  <si>
    <t>代表申請者情報（上記以外）・共同申請者情報、申請するシステム・ツール、導入事業所数、申請・連携する車両台数、荷台数</t>
    <rPh sb="0" eb="5">
      <t>ダイヒョウシンセイシャ</t>
    </rPh>
    <rPh sb="5" eb="7">
      <t>ジョウホウ</t>
    </rPh>
    <rPh sb="8" eb="10">
      <t>ジョウキ</t>
    </rPh>
    <rPh sb="10" eb="12">
      <t>イガイ</t>
    </rPh>
    <rPh sb="14" eb="19">
      <t>キョウドウシンセイシャ</t>
    </rPh>
    <rPh sb="19" eb="21">
      <t>ジョウホウ</t>
    </rPh>
    <rPh sb="22" eb="24">
      <t>シンセイ</t>
    </rPh>
    <rPh sb="35" eb="41">
      <t>ドウニュウジギョウショスウ</t>
    </rPh>
    <rPh sb="42" eb="44">
      <t>シンセイ</t>
    </rPh>
    <rPh sb="45" eb="47">
      <t>レンケイ</t>
    </rPh>
    <rPh sb="49" eb="51">
      <t>シャリョウ</t>
    </rPh>
    <rPh sb="51" eb="53">
      <t>ダイスウ</t>
    </rPh>
    <rPh sb="54" eb="55">
      <t>ニ</t>
    </rPh>
    <rPh sb="55" eb="57">
      <t>ダイスウ</t>
    </rPh>
    <phoneticPr fontId="5"/>
  </si>
  <si>
    <t>連携するトラック事業者数</t>
    <rPh sb="0" eb="2">
      <t>レンケイ</t>
    </rPh>
    <rPh sb="8" eb="10">
      <t>ジギョウ</t>
    </rPh>
    <rPh sb="10" eb="11">
      <t>シャ</t>
    </rPh>
    <rPh sb="11" eb="12">
      <t>スウ</t>
    </rPh>
    <phoneticPr fontId="53"/>
  </si>
  <si>
    <t>自社またはトラック事業者全体の保有車両台数</t>
    <rPh sb="0" eb="2">
      <t>ジシャ</t>
    </rPh>
    <rPh sb="9" eb="12">
      <t>ジギョウシャ</t>
    </rPh>
    <rPh sb="12" eb="14">
      <t>ゼンタイ</t>
    </rPh>
    <rPh sb="15" eb="21">
      <t>ホユウシャリョウダイスウ</t>
    </rPh>
    <phoneticPr fontId="53"/>
  </si>
  <si>
    <t>代表取締役社長執行役員　殿</t>
    <phoneticPr fontId="5"/>
  </si>
  <si>
    <t xml:space="preserve">法人名 </t>
    <rPh sb="0" eb="2">
      <t>ホウジン</t>
    </rPh>
    <rPh sb="2" eb="3">
      <t>メイ</t>
    </rPh>
    <phoneticPr fontId="22"/>
  </si>
  <si>
    <t>４.AI・IoTによるシステム連携ツール</t>
  </si>
  <si>
    <t>AI･IoTによるシステム連携ツール</t>
    <phoneticPr fontId="19"/>
  </si>
  <si>
    <t>４．AI･IoTによるシステム連携ツール</t>
    <phoneticPr fontId="19"/>
  </si>
  <si>
    <t>補助対象システム・ツール</t>
    <rPh sb="0" eb="4">
      <t>ホジョタイショウ</t>
    </rPh>
    <phoneticPr fontId="53"/>
  </si>
  <si>
    <t>車両動態管理システム</t>
    <phoneticPr fontId="53"/>
  </si>
  <si>
    <t>配車計画システム</t>
  </si>
  <si>
    <t>ダブル連結トラック</t>
  </si>
  <si>
    <t>スワップボディコンテナ車両</t>
  </si>
  <si>
    <t>補助率</t>
    <rPh sb="0" eb="3">
      <t>ホジョリツ</t>
    </rPh>
    <phoneticPr fontId="53"/>
  </si>
  <si>
    <t>５千万/事業者</t>
    <rPh sb="1" eb="3">
      <t>センマン</t>
    </rPh>
    <rPh sb="4" eb="7">
      <t>ジギョウシャ</t>
    </rPh>
    <phoneticPr fontId="53"/>
  </si>
  <si>
    <t>⑤パレタイズシステム</t>
    <phoneticPr fontId="53"/>
  </si>
  <si>
    <t>定額(１/２以内)</t>
  </si>
  <si>
    <t>定額(１/２以内)</t>
    <phoneticPr fontId="53"/>
  </si>
  <si>
    <t>①予約受付システム</t>
    <phoneticPr fontId="53"/>
  </si>
  <si>
    <r>
      <t>AI･IoTによるシステム連</t>
    </r>
    <r>
      <rPr>
        <sz val="10.5"/>
        <color rgb="FF000000"/>
        <rFont val="Meiryo UI"/>
        <family val="3"/>
        <charset val="128"/>
      </rPr>
      <t>携</t>
    </r>
    <r>
      <rPr>
        <sz val="10.5"/>
        <color theme="1"/>
        <rFont val="Meiryo UI"/>
        <family val="3"/>
        <charset val="128"/>
      </rPr>
      <t>ツール</t>
    </r>
  </si>
  <si>
    <r>
      <t xml:space="preserve">上限額１４万円/台
×上限３０台/事業者
</t>
    </r>
    <r>
      <rPr>
        <sz val="9"/>
        <color theme="1"/>
        <rFont val="Meiryo UI"/>
        <family val="3"/>
        <charset val="128"/>
      </rPr>
      <t>上限台数の緩和措置あり</t>
    </r>
  </si>
  <si>
    <t>上限額１千万円/台
×上限１０台/事業者</t>
    <rPh sb="0" eb="3">
      <t>ジョウゲンガク</t>
    </rPh>
    <rPh sb="4" eb="5">
      <t>セン</t>
    </rPh>
    <rPh sb="5" eb="7">
      <t>マンエン</t>
    </rPh>
    <rPh sb="8" eb="9">
      <t>ダイ</t>
    </rPh>
    <rPh sb="11" eb="13">
      <t>ジョウゲン</t>
    </rPh>
    <rPh sb="15" eb="16">
      <t>ダイ</t>
    </rPh>
    <rPh sb="17" eb="20">
      <t>ジギョウシャ</t>
    </rPh>
    <phoneticPr fontId="53"/>
  </si>
  <si>
    <t>上限額１千万円/台
×上限１０台/事業者
（荷台は上限３基/台）</t>
    <rPh sb="0" eb="3">
      <t>ジョウゲンガク</t>
    </rPh>
    <rPh sb="4" eb="5">
      <t>セン</t>
    </rPh>
    <rPh sb="5" eb="7">
      <t>マンエン</t>
    </rPh>
    <rPh sb="8" eb="9">
      <t>ダイ</t>
    </rPh>
    <rPh sb="11" eb="13">
      <t>ジョウゲン</t>
    </rPh>
    <rPh sb="15" eb="16">
      <t>ダイ</t>
    </rPh>
    <rPh sb="17" eb="20">
      <t>ジギョウシャ</t>
    </rPh>
    <rPh sb="22" eb="24">
      <t>ニダイ</t>
    </rPh>
    <rPh sb="25" eb="27">
      <t>ジョウゲン</t>
    </rPh>
    <rPh sb="28" eb="29">
      <t>キ</t>
    </rPh>
    <rPh sb="30" eb="31">
      <t>ダイ</t>
    </rPh>
    <phoneticPr fontId="53"/>
  </si>
  <si>
    <t>予約受付
システム等</t>
    <phoneticPr fontId="53"/>
  </si>
  <si>
    <t>強制0</t>
    <rPh sb="0" eb="2">
      <t>キョウセイ</t>
    </rPh>
    <phoneticPr fontId="53"/>
  </si>
  <si>
    <t>入力欄表示</t>
    <rPh sb="0" eb="3">
      <t>ニュウリョクラン</t>
    </rPh>
    <rPh sb="3" eb="5">
      <t>ヒョウジ</t>
    </rPh>
    <phoneticPr fontId="53"/>
  </si>
  <si>
    <t>※Gmailのメールアドレスは登録できません。
※Outlookのメールアドレスの場合、事務局からのメールが届かない場合があります。</t>
    <phoneticPr fontId="53"/>
  </si>
  <si>
    <t>※代表申請者の会社所在地、法人名（漢字）、代表者の役職および氏名は、様式第１_本紙より反映しています。</t>
    <rPh sb="1" eb="6">
      <t>ダイヒョウシンセイシャ</t>
    </rPh>
    <phoneticPr fontId="5"/>
  </si>
  <si>
    <t>法人名</t>
    <phoneticPr fontId="9"/>
  </si>
  <si>
    <t>A</t>
  </si>
  <si>
    <t>B</t>
  </si>
  <si>
    <t>C</t>
  </si>
  <si>
    <t>D</t>
  </si>
  <si>
    <t>E</t>
  </si>
  <si>
    <t>F</t>
  </si>
  <si>
    <t>G</t>
  </si>
  <si>
    <t>H</t>
  </si>
  <si>
    <t>I</t>
  </si>
  <si>
    <t>J</t>
  </si>
  <si>
    <t>K</t>
  </si>
  <si>
    <t>L</t>
  </si>
  <si>
    <t>M</t>
  </si>
  <si>
    <t>N</t>
  </si>
  <si>
    <t>O</t>
  </si>
  <si>
    <t>P</t>
  </si>
  <si>
    <t>Q</t>
  </si>
  <si>
    <t>R</t>
  </si>
  <si>
    <t>S</t>
  </si>
  <si>
    <t>T</t>
  </si>
  <si>
    <t>U</t>
  </si>
  <si>
    <t>V</t>
  </si>
  <si>
    <t>W</t>
  </si>
  <si>
    <t>X</t>
  </si>
  <si>
    <t>Y</t>
  </si>
  <si>
    <t>Z</t>
  </si>
  <si>
    <t>カナアルファベット有無</t>
    <rPh sb="9" eb="11">
      <t>ウム</t>
    </rPh>
    <phoneticPr fontId="53"/>
  </si>
  <si>
    <t>※アルファベットもカナで入力してください。</t>
    <rPh sb="12" eb="14">
      <t>ニュウリョク</t>
    </rPh>
    <phoneticPr fontId="53"/>
  </si>
  <si>
    <t>カナチェック</t>
    <phoneticPr fontId="53"/>
  </si>
  <si>
    <t>任意</t>
    <rPh sb="0" eb="2">
      <t>ニンイ</t>
    </rPh>
    <phoneticPr fontId="53"/>
  </si>
  <si>
    <t>代表申請者</t>
    <rPh sb="0" eb="2">
      <t>ダイヒョウ</t>
    </rPh>
    <rPh sb="2" eb="5">
      <t>シンセイシャ</t>
    </rPh>
    <rPh sb="4" eb="5">
      <t>シャ</t>
    </rPh>
    <phoneticPr fontId="5"/>
  </si>
  <si>
    <r>
      <rPr>
        <sz val="10"/>
        <rFont val="Meiryo UI"/>
        <family val="3"/>
        <charset val="128"/>
      </rPr>
      <t>　※代表申請者がリース事業者の場合は</t>
    </r>
    <r>
      <rPr>
        <sz val="10"/>
        <color rgb="FFED0000"/>
        <rFont val="Meiryo UI"/>
        <family val="3"/>
        <charset val="128"/>
      </rPr>
      <t>、</t>
    </r>
    <r>
      <rPr>
        <b/>
        <sz val="10"/>
        <color rgb="FFED0000"/>
        <rFont val="Meiryo UI"/>
        <family val="3"/>
        <charset val="128"/>
      </rPr>
      <t>共同申請者から１社のみ必ず入力してください</t>
    </r>
    <rPh sb="2" eb="7">
      <t>ダイヒョウシンセイシャ</t>
    </rPh>
    <rPh sb="11" eb="14">
      <t>ジギョウシャ</t>
    </rPh>
    <rPh sb="15" eb="17">
      <t>バアイ</t>
    </rPh>
    <rPh sb="19" eb="24">
      <t>キョウドウシンセイシャ</t>
    </rPh>
    <rPh sb="27" eb="28">
      <t>シャ</t>
    </rPh>
    <rPh sb="30" eb="31">
      <t>カナラ</t>
    </rPh>
    <rPh sb="32" eb="34">
      <t>ニュウリョク</t>
    </rPh>
    <phoneticPr fontId="5"/>
  </si>
  <si>
    <r>
      <t>（</t>
    </r>
    <r>
      <rPr>
        <sz val="10.5"/>
        <color rgb="FF000000"/>
        <rFont val="ＭＳ 明朝"/>
        <family val="1"/>
        <charset val="128"/>
      </rPr>
      <t>E-mail</t>
    </r>
    <r>
      <rPr>
        <sz val="10.5"/>
        <color indexed="8"/>
        <rFont val="ＭＳ 明朝"/>
        <family val="1"/>
        <charset val="128"/>
      </rPr>
      <t>）</t>
    </r>
    <phoneticPr fontId="19"/>
  </si>
  <si>
    <t>※5台以上の車両と連携してください。</t>
    <rPh sb="2" eb="5">
      <t>ダイイジョウ</t>
    </rPh>
    <rPh sb="6" eb="8">
      <t>シャリョウ</t>
    </rPh>
    <rPh sb="9" eb="11">
      <t>レンケイ</t>
    </rPh>
    <phoneticPr fontId="53"/>
  </si>
  <si>
    <t>荷主フラグ</t>
    <rPh sb="0" eb="2">
      <t>ニヌシ</t>
    </rPh>
    <phoneticPr fontId="53"/>
  </si>
  <si>
    <t>台数連動</t>
    <rPh sb="0" eb="2">
      <t>ダイスウ</t>
    </rPh>
    <rPh sb="2" eb="4">
      <t>レンドウ</t>
    </rPh>
    <phoneticPr fontId="53"/>
  </si>
  <si>
    <t>共通</t>
    <rPh sb="0" eb="2">
      <t>キョウツウ</t>
    </rPh>
    <phoneticPr fontId="53"/>
  </si>
  <si>
    <t>項目</t>
    <rPh sb="0" eb="2">
      <t>コウモク</t>
    </rPh>
    <phoneticPr fontId="5"/>
  </si>
  <si>
    <t>仕様1</t>
    <rPh sb="0" eb="2">
      <t>シヨウ</t>
    </rPh>
    <phoneticPr fontId="5"/>
  </si>
  <si>
    <t>仕様2</t>
    <rPh sb="0" eb="2">
      <t>シヨウ</t>
    </rPh>
    <phoneticPr fontId="5"/>
  </si>
  <si>
    <t>非表示シート</t>
    <rPh sb="0" eb="3">
      <t>ヒヒョウジ</t>
    </rPh>
    <phoneticPr fontId="53"/>
  </si>
  <si>
    <t>仕様（本番は削除）、中間シート、画像、表</t>
    <rPh sb="0" eb="2">
      <t>シヨウ</t>
    </rPh>
    <rPh sb="3" eb="5">
      <t>ホンバン</t>
    </rPh>
    <rPh sb="6" eb="8">
      <t>サクジョ</t>
    </rPh>
    <rPh sb="10" eb="12">
      <t>チュウカン</t>
    </rPh>
    <rPh sb="16" eb="18">
      <t>ガゾウ</t>
    </rPh>
    <rPh sb="19" eb="20">
      <t>ヒョウ</t>
    </rPh>
    <phoneticPr fontId="53"/>
  </si>
  <si>
    <t>条件付き書式の色順</t>
    <rPh sb="0" eb="3">
      <t>ジョウケンツ</t>
    </rPh>
    <rPh sb="4" eb="6">
      <t>ショシキ</t>
    </rPh>
    <rPh sb="7" eb="8">
      <t>イロ</t>
    </rPh>
    <rPh sb="8" eb="9">
      <t>ジュン</t>
    </rPh>
    <phoneticPr fontId="53"/>
  </si>
  <si>
    <t>黄色（必須）＝緑（任意）＜白（入力済み）＜薄いグレー＜グレー（入力不要）</t>
    <rPh sb="0" eb="2">
      <t>キイロ</t>
    </rPh>
    <rPh sb="3" eb="5">
      <t>ヒッス</t>
    </rPh>
    <rPh sb="7" eb="8">
      <t>ミドリ</t>
    </rPh>
    <rPh sb="9" eb="11">
      <t>ニンイ</t>
    </rPh>
    <rPh sb="13" eb="14">
      <t>シロ</t>
    </rPh>
    <rPh sb="15" eb="18">
      <t>ニュウリョクズ</t>
    </rPh>
    <rPh sb="21" eb="22">
      <t>ウス</t>
    </rPh>
    <rPh sb="31" eb="35">
      <t>ニュウリョクフヨウ</t>
    </rPh>
    <phoneticPr fontId="53"/>
  </si>
  <si>
    <t>保護の設定</t>
    <rPh sb="0" eb="2">
      <t>ホゴ</t>
    </rPh>
    <rPh sb="3" eb="5">
      <t>セッテイ</t>
    </rPh>
    <phoneticPr fontId="53"/>
  </si>
  <si>
    <t>①～④は入力可セルのみ触れる、入力不可セルは触れない</t>
    <rPh sb="4" eb="6">
      <t>ニュウリョク</t>
    </rPh>
    <rPh sb="6" eb="7">
      <t>カ</t>
    </rPh>
    <rPh sb="11" eb="12">
      <t>サワ</t>
    </rPh>
    <rPh sb="15" eb="19">
      <t>ニュウリョクフカ</t>
    </rPh>
    <rPh sb="22" eb="23">
      <t>サワ</t>
    </rPh>
    <phoneticPr fontId="53"/>
  </si>
  <si>
    <t>画像は触れない</t>
    <rPh sb="0" eb="2">
      <t>ガゾウ</t>
    </rPh>
    <rPh sb="3" eb="4">
      <t>サワ</t>
    </rPh>
    <phoneticPr fontId="53"/>
  </si>
  <si>
    <t>③④は行幅変更可</t>
    <rPh sb="3" eb="5">
      <t>ギョウハバ</t>
    </rPh>
    <rPh sb="5" eb="7">
      <t>ヘンコウ</t>
    </rPh>
    <rPh sb="7" eb="8">
      <t>カ</t>
    </rPh>
    <phoneticPr fontId="53"/>
  </si>
  <si>
    <t>最初に表示されるシート</t>
    <rPh sb="0" eb="2">
      <t>サイショ</t>
    </rPh>
    <rPh sb="3" eb="5">
      <t>ヒョウジ</t>
    </rPh>
    <phoneticPr fontId="53"/>
  </si>
  <si>
    <t>はじめに</t>
    <phoneticPr fontId="53"/>
  </si>
  <si>
    <t>カーソルの初期位置</t>
    <rPh sb="5" eb="9">
      <t>ショキイチ</t>
    </rPh>
    <phoneticPr fontId="53"/>
  </si>
  <si>
    <t>入力可能セルの一番左上にあるセル</t>
    <rPh sb="0" eb="4">
      <t>ニュウリョクカノウ</t>
    </rPh>
    <rPh sb="7" eb="9">
      <t>イチバン</t>
    </rPh>
    <rPh sb="9" eb="11">
      <t>ヒダリウエ</t>
    </rPh>
    <phoneticPr fontId="53"/>
  </si>
  <si>
    <t>文書番号</t>
    <rPh sb="0" eb="4">
      <t>ブンショバンゴウ</t>
    </rPh>
    <phoneticPr fontId="5"/>
  </si>
  <si>
    <t>先頭に0を入れても消えない</t>
    <rPh sb="0" eb="2">
      <t>セントウ</t>
    </rPh>
    <rPh sb="5" eb="6">
      <t>イ</t>
    </rPh>
    <rPh sb="9" eb="10">
      <t>キ</t>
    </rPh>
    <phoneticPr fontId="5"/>
  </si>
  <si>
    <t>空欄の時、文書作成日を入れるとハイフンが様式に表示</t>
    <rPh sb="0" eb="2">
      <t>クウラン</t>
    </rPh>
    <rPh sb="3" eb="4">
      <t>トキ</t>
    </rPh>
    <rPh sb="5" eb="10">
      <t>ブンショサクセイビ</t>
    </rPh>
    <rPh sb="11" eb="12">
      <t>イ</t>
    </rPh>
    <rPh sb="20" eb="22">
      <t>ヨウシキ</t>
    </rPh>
    <rPh sb="23" eb="25">
      <t>ヒョウジ</t>
    </rPh>
    <phoneticPr fontId="5"/>
  </si>
  <si>
    <t>文書作成日</t>
    <rPh sb="0" eb="5">
      <t>ブンショサクセイビ</t>
    </rPh>
    <phoneticPr fontId="5"/>
  </si>
  <si>
    <t>公募公表日～</t>
    <rPh sb="0" eb="2">
      <t>コウボ</t>
    </rPh>
    <rPh sb="2" eb="5">
      <t>コウヒョウビ</t>
    </rPh>
    <phoneticPr fontId="5"/>
  </si>
  <si>
    <t>代表者の役職</t>
    <rPh sb="0" eb="3">
      <t>ダイヒョウシャ</t>
    </rPh>
    <rPh sb="4" eb="6">
      <t>ヤクショク</t>
    </rPh>
    <phoneticPr fontId="5"/>
  </si>
  <si>
    <t>プルダウンだが手入力可</t>
    <rPh sb="7" eb="10">
      <t>テニュウリョク</t>
    </rPh>
    <rPh sb="10" eb="11">
      <t>カ</t>
    </rPh>
    <phoneticPr fontId="5"/>
  </si>
  <si>
    <t>未入力で法人名有の時は法人名が表示される</t>
    <rPh sb="0" eb="3">
      <t>ミニュウリョク</t>
    </rPh>
    <rPh sb="4" eb="7">
      <t>ホウジンメイ</t>
    </rPh>
    <rPh sb="7" eb="8">
      <t>アリ</t>
    </rPh>
    <rPh sb="9" eb="10">
      <t>トキ</t>
    </rPh>
    <rPh sb="11" eb="14">
      <t>ホウジンメイ</t>
    </rPh>
    <rPh sb="15" eb="17">
      <t>ヒョウジ</t>
    </rPh>
    <phoneticPr fontId="5"/>
  </si>
  <si>
    <t>完了予定日</t>
    <rPh sb="0" eb="5">
      <t>カンリョウヨテイビ</t>
    </rPh>
    <phoneticPr fontId="5"/>
  </si>
  <si>
    <t>②申請者情報</t>
    <phoneticPr fontId="53"/>
  </si>
  <si>
    <t>本紙にある情報は自動反映で変更不可</t>
    <rPh sb="0" eb="2">
      <t>ホンシ</t>
    </rPh>
    <rPh sb="5" eb="7">
      <t>ジョウホウ</t>
    </rPh>
    <rPh sb="8" eb="12">
      <t>ジドウハンエイ</t>
    </rPh>
    <rPh sb="13" eb="17">
      <t>ヘンコウフカ</t>
    </rPh>
    <phoneticPr fontId="53"/>
  </si>
  <si>
    <t>法人名カナ</t>
    <rPh sb="0" eb="3">
      <t>ホウジンメイ</t>
    </rPh>
    <phoneticPr fontId="53"/>
  </si>
  <si>
    <t>アルファベットを入れると右側にエラーメッセージ</t>
    <rPh sb="8" eb="9">
      <t>イ</t>
    </rPh>
    <rPh sb="12" eb="14">
      <t>ミギガワ</t>
    </rPh>
    <phoneticPr fontId="53"/>
  </si>
  <si>
    <t>電話番号</t>
    <rPh sb="0" eb="4">
      <t>デンワバンゴウ</t>
    </rPh>
    <phoneticPr fontId="5"/>
  </si>
  <si>
    <t>補助対象事業者区分</t>
    <rPh sb="0" eb="9">
      <t>ホジョタイショウジギョウシャクブン</t>
    </rPh>
    <phoneticPr fontId="53"/>
  </si>
  <si>
    <t>ウを選ぶと事業用の入力欄がグレーアウト</t>
    <rPh sb="2" eb="3">
      <t>エラ</t>
    </rPh>
    <rPh sb="5" eb="8">
      <t>ジギョウヨウ</t>
    </rPh>
    <rPh sb="9" eb="12">
      <t>ニュウリョクラン</t>
    </rPh>
    <phoneticPr fontId="53"/>
  </si>
  <si>
    <t>オを選ぶと取組実施情報が全てグレーアウト</t>
    <rPh sb="2" eb="3">
      <t>エラ</t>
    </rPh>
    <rPh sb="5" eb="9">
      <t>トリクミジッシ</t>
    </rPh>
    <rPh sb="9" eb="11">
      <t>ジョウホウ</t>
    </rPh>
    <rPh sb="12" eb="13">
      <t>スベ</t>
    </rPh>
    <phoneticPr fontId="53"/>
  </si>
  <si>
    <t>エを選ぶと車両動態、高輸送がグレーアウト</t>
    <rPh sb="2" eb="3">
      <t>エラ</t>
    </rPh>
    <rPh sb="5" eb="9">
      <t>シャリョウドウタイ</t>
    </rPh>
    <rPh sb="10" eb="13">
      <t>コウユソウ</t>
    </rPh>
    <phoneticPr fontId="53"/>
  </si>
  <si>
    <t>事業所数、台数欄全般</t>
    <rPh sb="0" eb="4">
      <t>ジギョウショスウ</t>
    </rPh>
    <rPh sb="5" eb="7">
      <t>ダイスウ</t>
    </rPh>
    <rPh sb="7" eb="8">
      <t>ラン</t>
    </rPh>
    <rPh sb="8" eb="10">
      <t>ゼンパン</t>
    </rPh>
    <phoneticPr fontId="53"/>
  </si>
  <si>
    <t>数字を入れると自動で単位が表示</t>
    <rPh sb="0" eb="2">
      <t>スウジ</t>
    </rPh>
    <rPh sb="3" eb="4">
      <t>イ</t>
    </rPh>
    <rPh sb="7" eb="9">
      <t>ジドウ</t>
    </rPh>
    <rPh sb="10" eb="12">
      <t>タンイ</t>
    </rPh>
    <rPh sb="13" eb="15">
      <t>ヒョウジ</t>
    </rPh>
    <phoneticPr fontId="53"/>
  </si>
  <si>
    <t>整数0以上、小数点は不可</t>
    <rPh sb="0" eb="2">
      <t>セイスウ</t>
    </rPh>
    <rPh sb="3" eb="5">
      <t>イジョウ</t>
    </rPh>
    <rPh sb="6" eb="9">
      <t>ショウスウテン</t>
    </rPh>
    <rPh sb="10" eb="12">
      <t>フカ</t>
    </rPh>
    <phoneticPr fontId="53"/>
  </si>
  <si>
    <t>連携するトラック事業者数</t>
    <rPh sb="0" eb="2">
      <t>レンケイ</t>
    </rPh>
    <rPh sb="8" eb="11">
      <t>ジギョウシャ</t>
    </rPh>
    <rPh sb="11" eb="12">
      <t>スウ</t>
    </rPh>
    <phoneticPr fontId="53"/>
  </si>
  <si>
    <t>実施計画書と重複するため非表示</t>
    <rPh sb="0" eb="5">
      <t>ジッシケイカクショ</t>
    </rPh>
    <rPh sb="6" eb="8">
      <t>チョウフク</t>
    </rPh>
    <rPh sb="12" eb="15">
      <t>ヒヒョウジ</t>
    </rPh>
    <phoneticPr fontId="53"/>
  </si>
  <si>
    <t>申請するシステム・ツール</t>
    <rPh sb="0" eb="2">
      <t>シンセイ</t>
    </rPh>
    <phoneticPr fontId="53"/>
  </si>
  <si>
    <t>AI以外黄色で、AI以外に○や新規導入が入ると緑になる</t>
    <rPh sb="2" eb="4">
      <t>イガイ</t>
    </rPh>
    <rPh sb="4" eb="6">
      <t>キイロ</t>
    </rPh>
    <rPh sb="10" eb="12">
      <t>イガイ</t>
    </rPh>
    <rPh sb="15" eb="19">
      <t>シンキドウニュウ</t>
    </rPh>
    <rPh sb="20" eb="21">
      <t>ハイ</t>
    </rPh>
    <rPh sb="23" eb="24">
      <t>ミドリ</t>
    </rPh>
    <phoneticPr fontId="53"/>
  </si>
  <si>
    <t>車両動態○＋予約と配車が空欄、車両動態が空欄＋予約と配車が現保有の時は黄色のまま</t>
    <rPh sb="0" eb="4">
      <t>シャリョウドウタイ</t>
    </rPh>
    <rPh sb="6" eb="8">
      <t>ヨヤク</t>
    </rPh>
    <rPh sb="9" eb="11">
      <t>ハイシャ</t>
    </rPh>
    <rPh sb="12" eb="14">
      <t>クウラン</t>
    </rPh>
    <rPh sb="15" eb="19">
      <t>シャリョウドウタイ</t>
    </rPh>
    <rPh sb="20" eb="22">
      <t>クウラン</t>
    </rPh>
    <rPh sb="23" eb="25">
      <t>ヨヤク</t>
    </rPh>
    <rPh sb="26" eb="28">
      <t>ハイシャ</t>
    </rPh>
    <rPh sb="29" eb="32">
      <t>ゲンホユウ</t>
    </rPh>
    <rPh sb="33" eb="34">
      <t>トキ</t>
    </rPh>
    <rPh sb="35" eb="37">
      <t>キイロ</t>
    </rPh>
    <phoneticPr fontId="53"/>
  </si>
  <si>
    <t>ダブル連結かスワップが○で緑になった状態で、車両動態○＋予約と配車が空欄の時は、予約と配車が黄色になる</t>
    <rPh sb="3" eb="5">
      <t>レンケツ</t>
    </rPh>
    <rPh sb="13" eb="14">
      <t>ミドリ</t>
    </rPh>
    <rPh sb="18" eb="20">
      <t>ジョウタイ</t>
    </rPh>
    <rPh sb="22" eb="24">
      <t>シャリョウ</t>
    </rPh>
    <rPh sb="24" eb="26">
      <t>ドウタイ</t>
    </rPh>
    <rPh sb="28" eb="30">
      <t>ヨヤク</t>
    </rPh>
    <rPh sb="31" eb="33">
      <t>ハイシャ</t>
    </rPh>
    <rPh sb="34" eb="36">
      <t>クウラン</t>
    </rPh>
    <rPh sb="37" eb="38">
      <t>トキ</t>
    </rPh>
    <rPh sb="40" eb="42">
      <t>ヨヤク</t>
    </rPh>
    <rPh sb="43" eb="45">
      <t>ハイシャ</t>
    </rPh>
    <rPh sb="46" eb="48">
      <t>キイロ</t>
    </rPh>
    <phoneticPr fontId="53"/>
  </si>
  <si>
    <t>導入事業所数</t>
    <rPh sb="0" eb="2">
      <t>ドウニュウ</t>
    </rPh>
    <rPh sb="2" eb="6">
      <t>ジギョウショスウ</t>
    </rPh>
    <phoneticPr fontId="53"/>
  </si>
  <si>
    <t>申請するシステム・ツール入力ありで入力可</t>
    <rPh sb="0" eb="2">
      <t>シンセイ</t>
    </rPh>
    <rPh sb="12" eb="14">
      <t>ニュウリョク</t>
    </rPh>
    <rPh sb="17" eb="20">
      <t>ニュウリョクカ</t>
    </rPh>
    <phoneticPr fontId="53"/>
  </si>
  <si>
    <t>車両台数</t>
    <rPh sb="0" eb="4">
      <t>シャリョウダイスウ</t>
    </rPh>
    <phoneticPr fontId="53"/>
  </si>
  <si>
    <t>申請するシステム・ツール入力あり、事業所数1以上で入力可</t>
    <rPh sb="0" eb="2">
      <t>シンセイ</t>
    </rPh>
    <rPh sb="12" eb="14">
      <t>ニュウリョク</t>
    </rPh>
    <rPh sb="17" eb="21">
      <t>ジギョウショスウ</t>
    </rPh>
    <rPh sb="22" eb="24">
      <t>イジョウ</t>
    </rPh>
    <rPh sb="25" eb="27">
      <t>ニュウリョク</t>
    </rPh>
    <rPh sb="27" eb="28">
      <t>カ</t>
    </rPh>
    <phoneticPr fontId="53"/>
  </si>
  <si>
    <t>いずれかのセルに1台以上入力すると未入力のセルが緑になる</t>
    <rPh sb="9" eb="10">
      <t>ダイ</t>
    </rPh>
    <rPh sb="10" eb="12">
      <t>イジョウ</t>
    </rPh>
    <rPh sb="12" eb="14">
      <t>ニュウリョク</t>
    </rPh>
    <rPh sb="17" eb="20">
      <t>ミニュウリョク</t>
    </rPh>
    <rPh sb="24" eb="25">
      <t>ミドリ</t>
    </rPh>
    <phoneticPr fontId="53"/>
  </si>
  <si>
    <t>車両動態＋予約or配車の時の車両台数</t>
    <rPh sb="0" eb="4">
      <t>シャリョウドウタイ</t>
    </rPh>
    <rPh sb="5" eb="7">
      <t>ヨヤク</t>
    </rPh>
    <rPh sb="9" eb="11">
      <t>ハイシャ</t>
    </rPh>
    <rPh sb="12" eb="13">
      <t>トキ</t>
    </rPh>
    <rPh sb="14" eb="18">
      <t>シャリョウダイスウ</t>
    </rPh>
    <phoneticPr fontId="53"/>
  </si>
  <si>
    <t>グレーアウトより明るいグレーになり入力可</t>
    <rPh sb="8" eb="9">
      <t>アカ</t>
    </rPh>
    <rPh sb="17" eb="20">
      <t>ニュウリョクカ</t>
    </rPh>
    <phoneticPr fontId="53"/>
  </si>
  <si>
    <t>この状態で入力無し→車両動態の台数が表示、入力あり→入力した台数が表示</t>
    <rPh sb="2" eb="4">
      <t>ジョウタイ</t>
    </rPh>
    <rPh sb="5" eb="8">
      <t>ニュウリョクナ</t>
    </rPh>
    <rPh sb="10" eb="14">
      <t>シャリョウドウタイ</t>
    </rPh>
    <rPh sb="15" eb="17">
      <t>ダイスウ</t>
    </rPh>
    <rPh sb="18" eb="20">
      <t>ヒョウジ</t>
    </rPh>
    <rPh sb="21" eb="23">
      <t>ニュウリョク</t>
    </rPh>
    <rPh sb="26" eb="28">
      <t>ニュウリョク</t>
    </rPh>
    <rPh sb="30" eb="32">
      <t>ダイスウ</t>
    </rPh>
    <rPh sb="33" eb="35">
      <t>ヒョウジ</t>
    </rPh>
    <phoneticPr fontId="53"/>
  </si>
  <si>
    <t>入力しても明るいグレーのまま</t>
    <rPh sb="0" eb="2">
      <t>ニュウリョク</t>
    </rPh>
    <rPh sb="5" eb="6">
      <t>アカ</t>
    </rPh>
    <phoneticPr fontId="53"/>
  </si>
  <si>
    <t>車両動態or予約or配車＋AI・IoTの時の車両台数</t>
    <rPh sb="0" eb="4">
      <t>シャリョウドウタイ</t>
    </rPh>
    <rPh sb="6" eb="8">
      <t>ヨヤク</t>
    </rPh>
    <rPh sb="10" eb="12">
      <t>ハイシャ</t>
    </rPh>
    <rPh sb="20" eb="21">
      <t>トキ</t>
    </rPh>
    <rPh sb="22" eb="26">
      <t>シャリョウダイスウ</t>
    </rPh>
    <phoneticPr fontId="53"/>
  </si>
  <si>
    <t>この状態で入力無し→車両動態＞予約＞配車の台数が表示、入力あり→入力した台数が表示</t>
    <rPh sb="2" eb="4">
      <t>ジョウタイ</t>
    </rPh>
    <rPh sb="5" eb="8">
      <t>ニュウリョクナ</t>
    </rPh>
    <rPh sb="10" eb="12">
      <t>シャリョウ</t>
    </rPh>
    <rPh sb="12" eb="14">
      <t>ドウタイ</t>
    </rPh>
    <rPh sb="15" eb="17">
      <t>ヨヤク</t>
    </rPh>
    <rPh sb="18" eb="20">
      <t>ハイシャ</t>
    </rPh>
    <rPh sb="21" eb="23">
      <t>ダイスウ</t>
    </rPh>
    <rPh sb="24" eb="26">
      <t>ヒョウジ</t>
    </rPh>
    <rPh sb="27" eb="29">
      <t>ニュウリョク</t>
    </rPh>
    <rPh sb="32" eb="34">
      <t>ニュウリョク</t>
    </rPh>
    <rPh sb="36" eb="38">
      <t>ダイスウ</t>
    </rPh>
    <rPh sb="39" eb="41">
      <t>ヒョウジ</t>
    </rPh>
    <phoneticPr fontId="53"/>
  </si>
  <si>
    <t>車両台数の合計</t>
    <rPh sb="0" eb="4">
      <t>シャリョウダイスウ</t>
    </rPh>
    <rPh sb="5" eb="7">
      <t>ゴウケイ</t>
    </rPh>
    <phoneticPr fontId="53"/>
  </si>
  <si>
    <t>グレーアウトしているセルは計算しない</t>
    <rPh sb="13" eb="15">
      <t>ケイサン</t>
    </rPh>
    <phoneticPr fontId="53"/>
  </si>
  <si>
    <t>リンク</t>
    <phoneticPr fontId="53"/>
  </si>
  <si>
    <t>代表申請者は法人名カナ、共同申請者は都道府県に飛ぶ</t>
    <rPh sb="0" eb="5">
      <t>ダイヒョウシンセイシャ</t>
    </rPh>
    <rPh sb="12" eb="17">
      <t>キョウドウシンセイシャ</t>
    </rPh>
    <rPh sb="18" eb="22">
      <t>トドウフケン</t>
    </rPh>
    <rPh sb="23" eb="24">
      <t>ト</t>
    </rPh>
    <phoneticPr fontId="53"/>
  </si>
  <si>
    <t>共同申請者の入力欄</t>
    <rPh sb="0" eb="5">
      <t>キョウドウシンセイシャ</t>
    </rPh>
    <rPh sb="6" eb="9">
      <t>ニュウリョクラン</t>
    </rPh>
    <phoneticPr fontId="53"/>
  </si>
  <si>
    <t>デフォルトがグレーアウト、1つ前の申請者情報に都道府県・法人名・補助対象事業者区分が入っていると入力可</t>
    <rPh sb="15" eb="16">
      <t>マエ</t>
    </rPh>
    <rPh sb="17" eb="20">
      <t>シンセイシャ</t>
    </rPh>
    <rPh sb="20" eb="22">
      <t>ジョウホウ</t>
    </rPh>
    <rPh sb="23" eb="27">
      <t>トドウフケン</t>
    </rPh>
    <rPh sb="28" eb="31">
      <t>ホウジンメイ</t>
    </rPh>
    <rPh sb="32" eb="41">
      <t>ホジョタイショウジギョウシャクブン</t>
    </rPh>
    <rPh sb="42" eb="43">
      <t>ハイ</t>
    </rPh>
    <rPh sb="48" eb="50">
      <t>ニュウリョク</t>
    </rPh>
    <rPh sb="50" eb="51">
      <t>カ</t>
    </rPh>
    <phoneticPr fontId="53"/>
  </si>
  <si>
    <t>都道府県入力前→都道府県のみ緑、他はグレーアウト
都道府県入力後→黄色込み</t>
    <rPh sb="0" eb="4">
      <t>トドウフケン</t>
    </rPh>
    <rPh sb="4" eb="7">
      <t>ニュウリョクマエ</t>
    </rPh>
    <rPh sb="8" eb="12">
      <t>トドウフケン</t>
    </rPh>
    <rPh sb="14" eb="15">
      <t>ミドリ</t>
    </rPh>
    <rPh sb="16" eb="17">
      <t>ホカ</t>
    </rPh>
    <rPh sb="25" eb="29">
      <t>トドウフケン</t>
    </rPh>
    <rPh sb="29" eb="32">
      <t>ニュウリョクゴ</t>
    </rPh>
    <rPh sb="33" eb="35">
      <t>キイロ</t>
    </rPh>
    <rPh sb="35" eb="36">
      <t>コ</t>
    </rPh>
    <phoneticPr fontId="53"/>
  </si>
  <si>
    <t>共同申請者１の入力欄</t>
    <rPh sb="0" eb="5">
      <t>キョウドウシンセイシャ</t>
    </rPh>
    <rPh sb="7" eb="10">
      <t>ニュウリョクラン</t>
    </rPh>
    <phoneticPr fontId="53"/>
  </si>
  <si>
    <t>代表がリースの時、都道府県入力前から黄色</t>
    <rPh sb="0" eb="2">
      <t>ダイヒョウ</t>
    </rPh>
    <rPh sb="7" eb="8">
      <t>トキ</t>
    </rPh>
    <rPh sb="9" eb="13">
      <t>トドウフケン</t>
    </rPh>
    <rPh sb="13" eb="16">
      <t>ニュウリョクマエ</t>
    </rPh>
    <rPh sb="18" eb="20">
      <t>キイロ</t>
    </rPh>
    <phoneticPr fontId="53"/>
  </si>
  <si>
    <t>③様式第１_別紙１</t>
  </si>
  <si>
    <t>入力欄のグレーアウト</t>
    <rPh sb="0" eb="3">
      <t>ニュウリョクラン</t>
    </rPh>
    <phoneticPr fontId="53"/>
  </si>
  <si>
    <t>申請するシステム・ツールが正しく入力されていると入力可になる</t>
    <rPh sb="0" eb="2">
      <t>シンセイ</t>
    </rPh>
    <rPh sb="13" eb="14">
      <t>タダ</t>
    </rPh>
    <rPh sb="16" eb="18">
      <t>ニュウリョク</t>
    </rPh>
    <rPh sb="24" eb="27">
      <t>ニュウリョクカ</t>
    </rPh>
    <phoneticPr fontId="53"/>
  </si>
  <si>
    <t>車両動態○＋予約と配車が空欄、AIのみ等はグレーアウト</t>
    <rPh sb="19" eb="20">
      <t>ナド</t>
    </rPh>
    <phoneticPr fontId="53"/>
  </si>
  <si>
    <t>現保有はグレーアウトのまま</t>
    <rPh sb="0" eb="3">
      <t>ゲンホユウ</t>
    </rPh>
    <phoneticPr fontId="53"/>
  </si>
  <si>
    <t>金額全般</t>
    <rPh sb="0" eb="4">
      <t>キンガクゼンパン</t>
    </rPh>
    <phoneticPr fontId="53"/>
  </si>
  <si>
    <t>補助金の額全般</t>
    <rPh sb="0" eb="3">
      <t>ホジョキン</t>
    </rPh>
    <rPh sb="4" eb="5">
      <t>ガク</t>
    </rPh>
    <rPh sb="5" eb="7">
      <t>ゼンパン</t>
    </rPh>
    <phoneticPr fontId="53"/>
  </si>
  <si>
    <t>千円未満は切り捨て</t>
    <rPh sb="0" eb="2">
      <t>センエン</t>
    </rPh>
    <rPh sb="2" eb="4">
      <t>ミマン</t>
    </rPh>
    <rPh sb="5" eb="6">
      <t>キ</t>
    </rPh>
    <rPh sb="7" eb="8">
      <t>ス</t>
    </rPh>
    <phoneticPr fontId="53"/>
  </si>
  <si>
    <t>車両動態管理システムの補助金の額</t>
    <rPh sb="0" eb="6">
      <t>シャリョウドウタイカンリ</t>
    </rPh>
    <rPh sb="11" eb="14">
      <t>ホジョキン</t>
    </rPh>
    <rPh sb="15" eb="16">
      <t>ガク</t>
    </rPh>
    <phoneticPr fontId="53"/>
  </si>
  <si>
    <t>補助対象経費÷車両台数÷2＞14万の場合、14万×車両台数</t>
    <rPh sb="0" eb="6">
      <t>ホジョタイショウケイヒ</t>
    </rPh>
    <rPh sb="7" eb="11">
      <t>シャリョウダイスウ</t>
    </rPh>
    <rPh sb="16" eb="17">
      <t>マン</t>
    </rPh>
    <rPh sb="18" eb="20">
      <t>バアイ</t>
    </rPh>
    <rPh sb="23" eb="24">
      <t>マン</t>
    </rPh>
    <rPh sb="25" eb="29">
      <t>シャリョウダイスウ</t>
    </rPh>
    <phoneticPr fontId="53"/>
  </si>
  <si>
    <t>車両台数0の時は計算しない</t>
    <rPh sb="0" eb="4">
      <t>シャリョウダイスウ</t>
    </rPh>
    <rPh sb="6" eb="7">
      <t>トキ</t>
    </rPh>
    <rPh sb="8" eb="10">
      <t>ケイサン</t>
    </rPh>
    <phoneticPr fontId="53"/>
  </si>
  <si>
    <t>予約受付システム等の補助金の額</t>
    <rPh sb="0" eb="4">
      <t>ヨヤクウケツケ</t>
    </rPh>
    <rPh sb="8" eb="9">
      <t>ナド</t>
    </rPh>
    <rPh sb="10" eb="13">
      <t>ホジョキン</t>
    </rPh>
    <rPh sb="14" eb="15">
      <t>ガク</t>
    </rPh>
    <phoneticPr fontId="53"/>
  </si>
  <si>
    <t>パレタイズ有→5千万まで、パレタイズ無し→4千万まで</t>
    <rPh sb="5" eb="6">
      <t>アリ</t>
    </rPh>
    <rPh sb="8" eb="10">
      <t>センマン</t>
    </rPh>
    <rPh sb="18" eb="19">
      <t>ナ</t>
    </rPh>
    <rPh sb="22" eb="24">
      <t>センマン</t>
    </rPh>
    <phoneticPr fontId="53"/>
  </si>
  <si>
    <t>ダブル連結とスワップの補助金の額</t>
    <rPh sb="3" eb="5">
      <t>レンケツ</t>
    </rPh>
    <rPh sb="11" eb="14">
      <t>ホジョキン</t>
    </rPh>
    <rPh sb="15" eb="16">
      <t>ガク</t>
    </rPh>
    <phoneticPr fontId="53"/>
  </si>
  <si>
    <t>補助対象経費÷車両台数÷2＞1千万の場合、1千万×車両台数</t>
    <rPh sb="0" eb="6">
      <t>ホジョタイショウケイヒ</t>
    </rPh>
    <rPh sb="7" eb="11">
      <t>シャリョウダイスウ</t>
    </rPh>
    <rPh sb="15" eb="16">
      <t>セン</t>
    </rPh>
    <rPh sb="16" eb="17">
      <t>マン</t>
    </rPh>
    <rPh sb="18" eb="20">
      <t>バアイ</t>
    </rPh>
    <rPh sb="25" eb="29">
      <t>シャリョウダイスウ</t>
    </rPh>
    <phoneticPr fontId="53"/>
  </si>
  <si>
    <t>様式の予約受付システム等の（）内</t>
    <rPh sb="0" eb="2">
      <t>ヨウシキ</t>
    </rPh>
    <rPh sb="3" eb="7">
      <t>ヨヤクウケツケ</t>
    </rPh>
    <rPh sb="11" eb="12">
      <t>ナド</t>
    </rPh>
    <rPh sb="15" eb="16">
      <t>ナイ</t>
    </rPh>
    <phoneticPr fontId="53"/>
  </si>
  <si>
    <t>申請したシステムの名称が表示される</t>
    <rPh sb="0" eb="2">
      <t>シンセイ</t>
    </rPh>
    <rPh sb="9" eb="11">
      <t>メイショウ</t>
    </rPh>
    <rPh sb="12" eb="14">
      <t>ヒョウジ</t>
    </rPh>
    <phoneticPr fontId="53"/>
  </si>
  <si>
    <t>共同申請者２以降</t>
    <rPh sb="0" eb="5">
      <t>キョウドウシンセイシャ</t>
    </rPh>
    <rPh sb="6" eb="8">
      <t>イコウ</t>
    </rPh>
    <phoneticPr fontId="53"/>
  </si>
  <si>
    <t>+を押すと入力可能</t>
    <phoneticPr fontId="53"/>
  </si>
  <si>
    <t>様式の担当部署及び役職</t>
    <rPh sb="0" eb="2">
      <t>ヨウシキ</t>
    </rPh>
    <rPh sb="3" eb="5">
      <t>タントウ</t>
    </rPh>
    <rPh sb="5" eb="7">
      <t>ブショ</t>
    </rPh>
    <rPh sb="7" eb="8">
      <t>オヨ</t>
    </rPh>
    <rPh sb="9" eb="11">
      <t>ヤクショク</t>
    </rPh>
    <phoneticPr fontId="53"/>
  </si>
  <si>
    <t>部署と役職が両方入っている時は2行で表示</t>
    <rPh sb="0" eb="2">
      <t>ブショ</t>
    </rPh>
    <rPh sb="3" eb="5">
      <t>ヤクショク</t>
    </rPh>
    <rPh sb="6" eb="8">
      <t>リョウホウ</t>
    </rPh>
    <rPh sb="8" eb="9">
      <t>ハイ</t>
    </rPh>
    <rPh sb="13" eb="14">
      <t>トキ</t>
    </rPh>
    <rPh sb="16" eb="17">
      <t>ギョウ</t>
    </rPh>
    <rPh sb="18" eb="20">
      <t>ヒョウジ</t>
    </rPh>
    <phoneticPr fontId="53"/>
  </si>
  <si>
    <t>メールアドレス</t>
    <phoneticPr fontId="53"/>
  </si>
  <si>
    <t>50文字までは見切れず表示</t>
    <rPh sb="2" eb="4">
      <t>モジ</t>
    </rPh>
    <rPh sb="7" eb="9">
      <t>ミキ</t>
    </rPh>
    <rPh sb="11" eb="13">
      <t>ヒョウジ</t>
    </rPh>
    <phoneticPr fontId="53"/>
  </si>
  <si>
    <t>④様式第１_別紙２</t>
  </si>
  <si>
    <t>日付</t>
    <rPh sb="0" eb="2">
      <t>ヒヅケ</t>
    </rPh>
    <phoneticPr fontId="53"/>
  </si>
  <si>
    <t>文書作成日が表示される</t>
    <rPh sb="0" eb="5">
      <t>ブンショサクセイビ</t>
    </rPh>
    <rPh sb="6" eb="8">
      <t>ヒョウジ</t>
    </rPh>
    <phoneticPr fontId="53"/>
  </si>
  <si>
    <t>共同申請者は法人名が入っていない場合は表示されない</t>
    <rPh sb="0" eb="5">
      <t>キョウドウシンセイシャ</t>
    </rPh>
    <rPh sb="10" eb="11">
      <t>ハイ</t>
    </rPh>
    <rPh sb="16" eb="18">
      <t>バアイ</t>
    </rPh>
    <rPh sb="19" eb="21">
      <t>ヒョウジ</t>
    </rPh>
    <phoneticPr fontId="53"/>
  </si>
  <si>
    <t>法人名</t>
    <rPh sb="0" eb="3">
      <t>ホウジンメイ</t>
    </rPh>
    <phoneticPr fontId="53"/>
  </si>
  <si>
    <t>自動反映</t>
    <rPh sb="0" eb="4">
      <t>ジドウハンエイ</t>
    </rPh>
    <phoneticPr fontId="53"/>
  </si>
  <si>
    <t>役職名、氏名漢字</t>
    <rPh sb="0" eb="2">
      <t>ヤクショク</t>
    </rPh>
    <rPh sb="2" eb="3">
      <t>メイ</t>
    </rPh>
    <rPh sb="4" eb="6">
      <t>シメイ</t>
    </rPh>
    <rPh sb="6" eb="8">
      <t>カンジ</t>
    </rPh>
    <phoneticPr fontId="53"/>
  </si>
  <si>
    <t>1人目のみ自動反映</t>
    <rPh sb="1" eb="2">
      <t>ニン</t>
    </rPh>
    <rPh sb="2" eb="3">
      <t>メ</t>
    </rPh>
    <rPh sb="5" eb="9">
      <t>ジドウハンエイ</t>
    </rPh>
    <phoneticPr fontId="53"/>
  </si>
  <si>
    <t>氏名カナ</t>
    <rPh sb="0" eb="2">
      <t>シメイ</t>
    </rPh>
    <phoneticPr fontId="53"/>
  </si>
  <si>
    <t>デフォルトがカナ</t>
    <phoneticPr fontId="53"/>
  </si>
  <si>
    <t>和暦</t>
    <rPh sb="0" eb="2">
      <t>ワレキ</t>
    </rPh>
    <phoneticPr fontId="53"/>
  </si>
  <si>
    <t>T、S、Hのプルダウン</t>
    <phoneticPr fontId="53"/>
  </si>
  <si>
    <t>年</t>
    <rPh sb="0" eb="1">
      <t>ネン</t>
    </rPh>
    <phoneticPr fontId="53"/>
  </si>
  <si>
    <t>1～64</t>
    <phoneticPr fontId="53"/>
  </si>
  <si>
    <t>16人目以降</t>
    <rPh sb="2" eb="4">
      <t>ニンメ</t>
    </rPh>
    <rPh sb="4" eb="6">
      <t>イコウ</t>
    </rPh>
    <phoneticPr fontId="53"/>
  </si>
  <si>
    <t>交付申請書（様式第１、別紙１、別紙２、申請者情報）　入力シートについて</t>
    <rPh sb="0" eb="2">
      <t>コウフ</t>
    </rPh>
    <rPh sb="2" eb="5">
      <t>シンセイショ</t>
    </rPh>
    <rPh sb="6" eb="8">
      <t>ヨウシキ</t>
    </rPh>
    <rPh sb="8" eb="9">
      <t>ダイ</t>
    </rPh>
    <rPh sb="11" eb="13">
      <t>ベッシ</t>
    </rPh>
    <rPh sb="15" eb="17">
      <t>ベッシ</t>
    </rPh>
    <rPh sb="19" eb="22">
      <t>シンセイシャ</t>
    </rPh>
    <rPh sb="22" eb="24">
      <t>ジョウホウ</t>
    </rPh>
    <rPh sb="26" eb="28">
      <t>ニュウリョク</t>
    </rPh>
    <phoneticPr fontId="5"/>
  </si>
  <si>
    <t>（注）補助金の額欄に記載する金額は、1,000円未満を切り捨てた額とする。</t>
  </si>
  <si>
    <t>４千万/事業者
下限５台/事業者</t>
    <rPh sb="1" eb="3">
      <t>センマン</t>
    </rPh>
    <rPh sb="4" eb="7">
      <t>ジギョウシャ</t>
    </rPh>
    <rPh sb="8" eb="10">
      <t>カゲン</t>
    </rPh>
    <rPh sb="11" eb="12">
      <t>ダイ</t>
    </rPh>
    <phoneticPr fontId="53"/>
  </si>
  <si>
    <t>５千万/事業者
下限５台/事業者</t>
    <rPh sb="1" eb="3">
      <t>センマン</t>
    </rPh>
    <rPh sb="4" eb="7">
      <t>ジギョウシャ</t>
    </rPh>
    <phoneticPr fontId="53"/>
  </si>
  <si>
    <t>４千万/事業者
下限５台/事業者</t>
    <rPh sb="1" eb="3">
      <t>センマン</t>
    </rPh>
    <rPh sb="4" eb="7">
      <t>ジギョウシャ</t>
    </rPh>
    <phoneticPr fontId="53"/>
  </si>
  <si>
    <t>年度</t>
    <rPh sb="0" eb="2">
      <t>ネンド</t>
    </rPh>
    <phoneticPr fontId="3"/>
  </si>
  <si>
    <t>事業</t>
    <rPh sb="0" eb="2">
      <t>ジギョウ</t>
    </rPh>
    <phoneticPr fontId="3"/>
  </si>
  <si>
    <t>TT</t>
  </si>
  <si>
    <t>書類</t>
    <rPh sb="0" eb="2">
      <t>ショルイ</t>
    </rPh>
    <phoneticPr fontId="3"/>
  </si>
  <si>
    <t>バージョン</t>
  </si>
  <si>
    <t>様式第1</t>
    <rPh sb="0" eb="3">
      <t>ヨウシキダイ</t>
    </rPh>
    <phoneticPr fontId="5"/>
  </si>
  <si>
    <t>トン・キロあたりの燃料削減率の計画値</t>
    <phoneticPr fontId="53"/>
  </si>
  <si>
    <t>※トン・キロあたりの燃料削減率の計画値により、補助率が異なることに留意すること。</t>
    <rPh sb="10" eb="15">
      <t>ネンリョウサクゲンリツ</t>
    </rPh>
    <rPh sb="16" eb="18">
      <t>ケイカク</t>
    </rPh>
    <rPh sb="18" eb="19">
      <t>チ</t>
    </rPh>
    <rPh sb="23" eb="26">
      <t>ホジョリツ</t>
    </rPh>
    <rPh sb="27" eb="28">
      <t>コト</t>
    </rPh>
    <rPh sb="33" eb="35">
      <t>リュウイ</t>
    </rPh>
    <phoneticPr fontId="53"/>
  </si>
  <si>
    <r>
      <t>①１０．０％以上：</t>
    </r>
    <r>
      <rPr>
        <b/>
        <sz val="10"/>
        <color theme="1"/>
        <rFont val="Meiryo UI"/>
        <family val="3"/>
        <charset val="128"/>
      </rPr>
      <t>補助率は１/２以内</t>
    </r>
    <phoneticPr fontId="53"/>
  </si>
  <si>
    <t>定額(１/２以内)※</t>
    <phoneticPr fontId="53"/>
  </si>
  <si>
    <r>
      <t>②１０．０％未満～３．０％以上：</t>
    </r>
    <r>
      <rPr>
        <b/>
        <sz val="10"/>
        <color theme="1"/>
        <rFont val="Meiryo UI"/>
        <family val="3"/>
        <charset val="128"/>
      </rPr>
      <t>補助率は１/３以内</t>
    </r>
    <phoneticPr fontId="53"/>
  </si>
  <si>
    <t>申請者情報</t>
    <rPh sb="0" eb="5">
      <t>シンセイシャジョウホウ</t>
    </rPh>
    <phoneticPr fontId="53"/>
  </si>
  <si>
    <t>申請者</t>
    <rPh sb="0" eb="3">
      <t>シンセイシャ</t>
    </rPh>
    <phoneticPr fontId="53"/>
  </si>
  <si>
    <t>代表申請者</t>
    <rPh sb="0" eb="2">
      <t>ダイヒョウ</t>
    </rPh>
    <rPh sb="2" eb="5">
      <t>シンセイシャ</t>
    </rPh>
    <phoneticPr fontId="7"/>
  </si>
  <si>
    <t>代表者役職</t>
    <rPh sb="0" eb="3">
      <t>ダイヒョウシャ</t>
    </rPh>
    <rPh sb="3" eb="5">
      <t>ヤクショク</t>
    </rPh>
    <phoneticPr fontId="9"/>
  </si>
  <si>
    <t>代表者名（姓）</t>
    <rPh sb="5" eb="6">
      <t>セイ</t>
    </rPh>
    <phoneticPr fontId="7"/>
  </si>
  <si>
    <t>代表者名（名）</t>
    <rPh sb="5" eb="6">
      <t>メイ</t>
    </rPh>
    <phoneticPr fontId="5"/>
  </si>
  <si>
    <t>担当部署</t>
    <rPh sb="0" eb="4">
      <t>タントウブショ</t>
    </rPh>
    <phoneticPr fontId="9"/>
  </si>
  <si>
    <t>担当者名（姓）</t>
    <rPh sb="5" eb="6">
      <t>セイ</t>
    </rPh>
    <phoneticPr fontId="7"/>
  </si>
  <si>
    <t>担当者名（名）</t>
    <rPh sb="5" eb="6">
      <t>メイ</t>
    </rPh>
    <phoneticPr fontId="5"/>
  </si>
  <si>
    <t>※申請するシステム・ツールを選択し、導入事業所数と申請車両台数等を入力してください。</t>
    <rPh sb="1" eb="3">
      <t>シンセイ</t>
    </rPh>
    <rPh sb="14" eb="16">
      <t>センタク</t>
    </rPh>
    <rPh sb="18" eb="22">
      <t>ドウニュウジギョウ</t>
    </rPh>
    <rPh sb="22" eb="23">
      <t>ショ</t>
    </rPh>
    <rPh sb="23" eb="24">
      <t>スウ</t>
    </rPh>
    <rPh sb="25" eb="31">
      <t>シンセイシャリョウダイスウ</t>
    </rPh>
    <rPh sb="31" eb="32">
      <t>ナド</t>
    </rPh>
    <rPh sb="33" eb="35">
      <t>ニュウリョク</t>
    </rPh>
    <phoneticPr fontId="53"/>
  </si>
  <si>
    <t>申請する
システム・ツール</t>
    <rPh sb="0" eb="2">
      <t>シンセイ</t>
    </rPh>
    <phoneticPr fontId="53"/>
  </si>
  <si>
    <t>導入事業所数
（箇所）</t>
    <rPh sb="0" eb="6">
      <t>ドウニュウジギョウショスウ</t>
    </rPh>
    <phoneticPr fontId="5"/>
  </si>
  <si>
    <t>申請・連携する車両台数（台）、荷台数（基）</t>
    <rPh sb="0" eb="2">
      <t>シンセイ</t>
    </rPh>
    <rPh sb="3" eb="5">
      <t>レンケイ</t>
    </rPh>
    <rPh sb="7" eb="9">
      <t>シャリョウ</t>
    </rPh>
    <rPh sb="9" eb="11">
      <t>ダイスウ</t>
    </rPh>
    <rPh sb="12" eb="13">
      <t>ダイ</t>
    </rPh>
    <rPh sb="15" eb="18">
      <t>ニダイスウ</t>
    </rPh>
    <rPh sb="19" eb="20">
      <t>キ</t>
    </rPh>
    <phoneticPr fontId="5"/>
  </si>
  <si>
    <t>車両内訳</t>
    <rPh sb="0" eb="2">
      <t>シャリョウ</t>
    </rPh>
    <rPh sb="2" eb="4">
      <t>ウチワケ</t>
    </rPh>
    <phoneticPr fontId="53"/>
  </si>
  <si>
    <t>事業用</t>
    <rPh sb="0" eb="3">
      <t>ジギョウヨウ</t>
    </rPh>
    <phoneticPr fontId="5"/>
  </si>
  <si>
    <t>自家用</t>
    <rPh sb="0" eb="3">
      <t>ジカヨウ</t>
    </rPh>
    <phoneticPr fontId="5"/>
  </si>
  <si>
    <t>合計</t>
  </si>
  <si>
    <t>③受注情報事前確認システム</t>
    <rPh sb="1" eb="3">
      <t>ジュチュウ</t>
    </rPh>
    <rPh sb="3" eb="5">
      <t>ジョウホウ</t>
    </rPh>
    <rPh sb="5" eb="7">
      <t>ジゼン</t>
    </rPh>
    <rPh sb="7" eb="9">
      <t>カクニン</t>
    </rPh>
    <phoneticPr fontId="8"/>
  </si>
  <si>
    <t>④パレット等管理システム</t>
    <rPh sb="5" eb="6">
      <t>トウ</t>
    </rPh>
    <rPh sb="6" eb="8">
      <t>カンリ</t>
    </rPh>
    <phoneticPr fontId="8"/>
  </si>
  <si>
    <t>導入事業所数（合計）</t>
    <rPh sb="0" eb="2">
      <t>ドウニュウ</t>
    </rPh>
    <rPh sb="2" eb="6">
      <t>ジギョウショスウ</t>
    </rPh>
    <rPh sb="7" eb="9">
      <t>ゴウケイ</t>
    </rPh>
    <phoneticPr fontId="53"/>
  </si>
  <si>
    <t>申請車両台数</t>
    <rPh sb="0" eb="4">
      <t>シンセイシャリョウ</t>
    </rPh>
    <rPh sb="4" eb="6">
      <t>ダイスウ</t>
    </rPh>
    <phoneticPr fontId="53"/>
  </si>
  <si>
    <t>申請荷台数</t>
    <rPh sb="0" eb="5">
      <t>シンセイニダイスウ</t>
    </rPh>
    <phoneticPr fontId="53"/>
  </si>
  <si>
    <t>入力</t>
    <rPh sb="0" eb="2">
      <t>ニュウリョク</t>
    </rPh>
    <phoneticPr fontId="53"/>
  </si>
  <si>
    <t>入力確認</t>
    <rPh sb="0" eb="2">
      <t>ニュウリョク</t>
    </rPh>
    <rPh sb="2" eb="4">
      <t>カクニン</t>
    </rPh>
    <phoneticPr fontId="53"/>
  </si>
  <si>
    <t>※Gmailのメールアドレスは登録できません</t>
  </si>
  <si>
    <t>gmail.comは×</t>
  </si>
  <si>
    <t>outlook.jp, outlook.com, hotmail.comは×</t>
  </si>
  <si>
    <t>アカウント</t>
  </si>
  <si>
    <t>ドメイン</t>
  </si>
  <si>
    <t>※@が入力されていません</t>
    <rPh sb="3" eb="5">
      <t>ニュウリョク</t>
    </rPh>
    <phoneticPr fontId="53"/>
  </si>
  <si>
    <t>※Outlookのメールアドレスの場合、事務局からのメールが届かない場合があります</t>
    <phoneticPr fontId="53"/>
  </si>
  <si>
    <t>全角</t>
    <rPh sb="0" eb="2">
      <t>ゼンカク</t>
    </rPh>
    <phoneticPr fontId="53"/>
  </si>
  <si>
    <t>チェック内容</t>
    <rPh sb="4" eb="6">
      <t>ナイヨウ</t>
    </rPh>
    <phoneticPr fontId="53"/>
  </si>
  <si>
    <t>結果（1は×）</t>
    <rPh sb="0" eb="2">
      <t>ケッカ</t>
    </rPh>
    <phoneticPr fontId="53"/>
  </si>
  <si>
    <t>※全角文字が入力されています</t>
    <rPh sb="1" eb="3">
      <t>ゼンカク</t>
    </rPh>
    <rPh sb="3" eb="5">
      <t>モジ</t>
    </rPh>
    <rPh sb="6" eb="8">
      <t>ニュウリョク</t>
    </rPh>
    <phoneticPr fontId="53"/>
  </si>
  <si>
    <t>先頭にピリオド</t>
    <rPh sb="0" eb="2">
      <t>セントウ</t>
    </rPh>
    <phoneticPr fontId="53"/>
  </si>
  <si>
    <t>末尾にピリオド</t>
    <rPh sb="0" eb="2">
      <t>マツビ</t>
    </rPh>
    <phoneticPr fontId="53"/>
  </si>
  <si>
    <t>空白</t>
    <rPh sb="0" eb="2">
      <t>クウハク</t>
    </rPh>
    <phoneticPr fontId="53"/>
  </si>
  <si>
    <t>※スペースが入力されています</t>
    <rPh sb="6" eb="8">
      <t>ニュウリョク</t>
    </rPh>
    <phoneticPr fontId="53"/>
  </si>
  <si>
    <t>※末尾にピリオド（.）が付いています</t>
    <rPh sb="1" eb="3">
      <t>マツビ</t>
    </rPh>
    <phoneticPr fontId="53"/>
  </si>
  <si>
    <t>※先頭にピリオド（.）が付いています</t>
    <phoneticPr fontId="53"/>
  </si>
  <si>
    <t>※ドメインにピリオド（.）が含まれていません　例）○○.ne.jp、 ○○.co.jp、 ○○.com</t>
    <phoneticPr fontId="53"/>
  </si>
  <si>
    <t>エラーメッセージ</t>
    <phoneticPr fontId="53"/>
  </si>
  <si>
    <t>メールアドレスを入力してください</t>
    <rPh sb="8" eb="10">
      <t>ニュウリョク</t>
    </rPh>
    <phoneticPr fontId="53"/>
  </si>
  <si>
    <t>ピリオドの位置</t>
    <rPh sb="5" eb="7">
      <t>イチ</t>
    </rPh>
    <phoneticPr fontId="53"/>
  </si>
  <si>
    <t>※ドメインの先頭にピリオド（.）が付いています</t>
    <rPh sb="6" eb="8">
      <t>セントウ</t>
    </rPh>
    <rPh sb="17" eb="18">
      <t>ツ</t>
    </rPh>
    <phoneticPr fontId="53"/>
  </si>
  <si>
    <t>ピリオドが連続</t>
    <rPh sb="5" eb="7">
      <t>レンゾク</t>
    </rPh>
    <phoneticPr fontId="53"/>
  </si>
  <si>
    <t>,</t>
    <phoneticPr fontId="53"/>
  </si>
  <si>
    <t>※カンマ（,）が入力されています</t>
    <rPh sb="8" eb="10">
      <t>ニュウリョク</t>
    </rPh>
    <phoneticPr fontId="53"/>
  </si>
  <si>
    <t>※ドメインのピリオド（.）が連続しています</t>
    <rPh sb="14" eb="16">
      <t>レンゾク</t>
    </rPh>
    <phoneticPr fontId="53"/>
  </si>
  <si>
    <t>令和８年度 トラック輸送省エネ化推進事業 申請者情報</t>
    <rPh sb="0" eb="2">
      <t>レイワ</t>
    </rPh>
    <rPh sb="3" eb="5">
      <t>ネンド</t>
    </rPh>
    <rPh sb="21" eb="26">
      <t>シンセイシャジョウホウ</t>
    </rPh>
    <phoneticPr fontId="5"/>
  </si>
  <si>
    <t>システム等</t>
    <phoneticPr fontId="53"/>
  </si>
  <si>
    <t>２.予約受付</t>
    <phoneticPr fontId="53"/>
  </si>
  <si>
    <t>@の有無</t>
    <rPh sb="2" eb="4">
      <t>ウム</t>
    </rPh>
    <phoneticPr fontId="53"/>
  </si>
  <si>
    <t>@の個数</t>
    <rPh sb="2" eb="4">
      <t>コスウ</t>
    </rPh>
    <phoneticPr fontId="53"/>
  </si>
  <si>
    <t>ドメインのピリオドの有無</t>
    <rPh sb="10" eb="12">
      <t>ウム</t>
    </rPh>
    <phoneticPr fontId="53"/>
  </si>
  <si>
    <t>役職チェック</t>
    <rPh sb="0" eb="2">
      <t>ヤクショク</t>
    </rPh>
    <phoneticPr fontId="53"/>
  </si>
  <si>
    <t>※役職が異なっています</t>
    <rPh sb="1" eb="3">
      <t>ヤクショク</t>
    </rPh>
    <rPh sb="4" eb="5">
      <t>コト</t>
    </rPh>
    <phoneticPr fontId="53"/>
  </si>
  <si>
    <t>　代表者役職：</t>
    <rPh sb="1" eb="6">
      <t>ダイヒョウシャヤクショク</t>
    </rPh>
    <phoneticPr fontId="53"/>
  </si>
  <si>
    <t>　担当者役職：</t>
    <rPh sb="1" eb="6">
      <t>タントウシャヤクショク</t>
    </rPh>
    <phoneticPr fontId="53"/>
  </si>
  <si>
    <t>役職</t>
    <rPh sb="0" eb="2">
      <t>ヤクショク</t>
    </rPh>
    <phoneticPr fontId="53"/>
  </si>
  <si>
    <t>代表者＝担当者で役職が異なるとき項目名が赤になる</t>
    <rPh sb="0" eb="3">
      <t>ダイヒョウシャ</t>
    </rPh>
    <rPh sb="4" eb="7">
      <t>タントウシャ</t>
    </rPh>
    <rPh sb="8" eb="10">
      <t>ヤクショク</t>
    </rPh>
    <rPh sb="11" eb="12">
      <t>コト</t>
    </rPh>
    <rPh sb="16" eb="19">
      <t>コウモクメイ</t>
    </rPh>
    <rPh sb="20" eb="21">
      <t>アカ</t>
    </rPh>
    <phoneticPr fontId="53"/>
  </si>
  <si>
    <t>入力に問題なければ下の行に入力したアドレスが表示される</t>
    <rPh sb="0" eb="2">
      <t>ニュウリョク</t>
    </rPh>
    <rPh sb="3" eb="5">
      <t>モンダイ</t>
    </rPh>
    <rPh sb="9" eb="10">
      <t>シタ</t>
    </rPh>
    <rPh sb="11" eb="12">
      <t>ギョウ</t>
    </rPh>
    <rPh sb="13" eb="15">
      <t>ニュウリョク</t>
    </rPh>
    <rPh sb="22" eb="24">
      <t>ヒョウジ</t>
    </rPh>
    <phoneticPr fontId="53"/>
  </si>
  <si>
    <t>未入力の時、下の行にメールアドレスを入力してくださいと表示される</t>
    <rPh sb="0" eb="3">
      <t>ミニュウリョク</t>
    </rPh>
    <rPh sb="4" eb="5">
      <t>トキ</t>
    </rPh>
    <rPh sb="6" eb="7">
      <t>シタ</t>
    </rPh>
    <rPh sb="8" eb="9">
      <t>ギョウ</t>
    </rPh>
    <rPh sb="18" eb="20">
      <t>ニュウリョク</t>
    </rPh>
    <rPh sb="27" eb="29">
      <t>ヒョウジ</t>
    </rPh>
    <phoneticPr fontId="53"/>
  </si>
  <si>
    <t>メールアドレスエラーチェック内容</t>
    <rPh sb="14" eb="16">
      <t>ナイヨウ</t>
    </rPh>
    <phoneticPr fontId="53"/>
  </si>
  <si>
    <t>全角は×（ASCで変換可能な英数字はOK）</t>
    <rPh sb="0" eb="2">
      <t>ゼンカク</t>
    </rPh>
    <rPh sb="9" eb="13">
      <t>ヘンカンカノウ</t>
    </rPh>
    <rPh sb="14" eb="17">
      <t>エイスウジ</t>
    </rPh>
    <phoneticPr fontId="53"/>
  </si>
  <si>
    <t>末尾にピリオドは×</t>
    <rPh sb="0" eb="2">
      <t>マツビ</t>
    </rPh>
    <phoneticPr fontId="53"/>
  </si>
  <si>
    <t>@0個は×</t>
    <rPh sb="2" eb="3">
      <t>コ</t>
    </rPh>
    <phoneticPr fontId="53"/>
  </si>
  <si>
    <t>,は×</t>
    <phoneticPr fontId="53"/>
  </si>
  <si>
    <t>先頭にピリオドは×</t>
    <rPh sb="0" eb="2">
      <t>セントウ</t>
    </rPh>
    <phoneticPr fontId="53"/>
  </si>
  <si>
    <t>ドメインのピリオド0個は×</t>
    <rPh sb="10" eb="11">
      <t>コ</t>
    </rPh>
    <phoneticPr fontId="53"/>
  </si>
  <si>
    <t>ドメインの先頭にピリオドは×</t>
    <rPh sb="5" eb="7">
      <t>セントウ</t>
    </rPh>
    <phoneticPr fontId="53"/>
  </si>
  <si>
    <t>ドメインの連続ピリオドは×</t>
    <rPh sb="5" eb="7">
      <t>レンゾク</t>
    </rPh>
    <phoneticPr fontId="53"/>
  </si>
  <si>
    <t>@2個以上は×</t>
    <rPh sb="2" eb="5">
      <t>コイジョウ</t>
    </rPh>
    <phoneticPr fontId="53"/>
  </si>
  <si>
    <t>アドレス内にスペースは×（先頭、末尾はOK）</t>
    <rPh sb="4" eb="5">
      <t>ナイ</t>
    </rPh>
    <rPh sb="13" eb="15">
      <t>セントウ</t>
    </rPh>
    <rPh sb="16" eb="18">
      <t>マツビ</t>
    </rPh>
    <phoneticPr fontId="53"/>
  </si>
  <si>
    <t>申請する</t>
    <rPh sb="0" eb="2">
      <t>シンセイ</t>
    </rPh>
    <phoneticPr fontId="53"/>
  </si>
  <si>
    <t>法人名</t>
    <phoneticPr fontId="5"/>
  </si>
  <si>
    <t>「交付申請書（様式第１、別紙１、別紙２、申請者情報）」は、下記のシートで構成されています。</t>
    <rPh sb="29" eb="31">
      <t>カキ</t>
    </rPh>
    <rPh sb="36" eb="38">
      <t>コウセイ</t>
    </rPh>
    <phoneticPr fontId="5"/>
  </si>
  <si>
    <t>数式による自動反映機能があるため、①から順に入力していただくようお願いいたします。</t>
  </si>
  <si>
    <t>代表申請者・共同申請者5社まで入力可能です。</t>
    <rPh sb="0" eb="5">
      <t>ダイヒョウシンセイシャ</t>
    </rPh>
    <rPh sb="6" eb="8">
      <t>キョウドウ</t>
    </rPh>
    <rPh sb="8" eb="11">
      <t>シンセイシャ</t>
    </rPh>
    <rPh sb="12" eb="13">
      <t>シャ</t>
    </rPh>
    <rPh sb="15" eb="17">
      <t>ニュウリョク</t>
    </rPh>
    <rPh sb="17" eb="19">
      <t>カノウ</t>
    </rPh>
    <phoneticPr fontId="5"/>
  </si>
  <si>
    <t>共同申請者が5社を超える場合は、事務局へお問い合わせください。</t>
    <rPh sb="9" eb="10">
      <t>コ</t>
    </rPh>
    <phoneticPr fontId="5"/>
  </si>
  <si>
    <t>黄色のセル（必須項目）、緑のセル（任意項目）に入力してください。グレーアウトしたセルは入力不要です。</t>
    <rPh sb="0" eb="2">
      <t>キイロ</t>
    </rPh>
    <rPh sb="6" eb="10">
      <t>ヒッスコウモク</t>
    </rPh>
    <rPh sb="12" eb="13">
      <t>ミドリ</t>
    </rPh>
    <rPh sb="17" eb="21">
      <t>ニンイコウモク</t>
    </rPh>
    <rPh sb="23" eb="25">
      <t>ニュウリョク</t>
    </rPh>
    <rPh sb="43" eb="47">
      <t>ニュウリョクフヨウ</t>
    </rPh>
    <phoneticPr fontId="5"/>
  </si>
  <si>
    <t>入力規則により入力内容を制限しているセルがあります。エラーメッセージが表示された場合は、エラー内容を確認し再入力をしてください。</t>
    <rPh sb="0" eb="4">
      <t>ニュウリョクキソク</t>
    </rPh>
    <rPh sb="7" eb="11">
      <t>ニュウリョクナイヨウ</t>
    </rPh>
    <rPh sb="12" eb="14">
      <t>セイゲン</t>
    </rPh>
    <rPh sb="35" eb="37">
      <t>ヒョウジ</t>
    </rPh>
    <rPh sb="40" eb="42">
      <t>バアイ</t>
    </rPh>
    <rPh sb="47" eb="49">
      <t>ナイヨウ</t>
    </rPh>
    <rPh sb="50" eb="52">
      <t>カクニン</t>
    </rPh>
    <rPh sb="53" eb="56">
      <t>サイニュウリョク</t>
    </rPh>
    <phoneticPr fontId="5"/>
  </si>
  <si>
    <t>数式や条件付き書式が崩れることを防ぐため、以下をご確認ください。：</t>
    <rPh sb="25" eb="27">
      <t>カクニン</t>
    </rPh>
    <phoneticPr fontId="5"/>
  </si>
  <si>
    <t>１．最新の更新プログラムが適用されたExcelをご利用ください。</t>
    <rPh sb="2" eb="4">
      <t>サイシン</t>
    </rPh>
    <rPh sb="5" eb="7">
      <t>コウシン</t>
    </rPh>
    <rPh sb="13" eb="15">
      <t>テキヨウ</t>
    </rPh>
    <rPh sb="25" eb="27">
      <t>リヨウ</t>
    </rPh>
    <phoneticPr fontId="5"/>
  </si>
  <si>
    <t>※古いバージョン、または更新プログラムが適用されていないExcelや他の表計算ソフトを使用すると、正しく動作しない可能性があります。</t>
    <rPh sb="1" eb="2">
      <t>フル</t>
    </rPh>
    <rPh sb="12" eb="14">
      <t>コウシン</t>
    </rPh>
    <rPh sb="20" eb="22">
      <t>テキヨウ</t>
    </rPh>
    <rPh sb="34" eb="35">
      <t>ホカ</t>
    </rPh>
    <rPh sb="36" eb="39">
      <t>ヒョウケイサン</t>
    </rPh>
    <rPh sb="43" eb="45">
      <t>シヨウ</t>
    </rPh>
    <rPh sb="49" eb="50">
      <t>タダ</t>
    </rPh>
    <rPh sb="52" eb="54">
      <t>ドウサ</t>
    </rPh>
    <rPh sb="57" eb="60">
      <t>カノウセイ</t>
    </rPh>
    <phoneticPr fontId="5"/>
  </si>
  <si>
    <t>２．セルの切り取りや移動は行わないでください。</t>
    <rPh sb="13" eb="14">
      <t>オコナ</t>
    </rPh>
    <phoneticPr fontId="5"/>
  </si>
  <si>
    <t>３．数式や条件付き書式が崩れた場合は、再度ファイルをダウンロードしてご使用ください。</t>
  </si>
  <si>
    <t>トン・キロあたりの燃料削減率の計画値</t>
  </si>
  <si>
    <t>計画値が10％～補助率1/2、10％未満：補助率1/3で計算</t>
    <rPh sb="0" eb="3">
      <t>ケイカクチ</t>
    </rPh>
    <rPh sb="8" eb="11">
      <t>ホジョリツ</t>
    </rPh>
    <rPh sb="18" eb="20">
      <t>ミマン</t>
    </rPh>
    <rPh sb="21" eb="24">
      <t>ホジョリツ</t>
    </rPh>
    <rPh sb="28" eb="30">
      <t>ケイサン</t>
    </rPh>
    <phoneticPr fontId="53"/>
  </si>
  <si>
    <t>@より左の有無</t>
  </si>
  <si>
    <t xml:space="preserve"> 例）2026/6/26</t>
    <rPh sb="1" eb="2">
      <t>レイ</t>
    </rPh>
    <phoneticPr fontId="5"/>
  </si>
  <si>
    <t xml:space="preserve"> 例）2026/12/18</t>
    <rPh sb="1" eb="2">
      <t>レイ</t>
    </rPh>
    <phoneticPr fontId="5"/>
  </si>
  <si>
    <t>8/1～</t>
    <phoneticPr fontId="5"/>
  </si>
  <si>
    <r>
      <t>●申請するシステム・ツールの経費</t>
    </r>
    <r>
      <rPr>
        <b/>
        <sz val="9"/>
        <color rgb="FFED0000"/>
        <rFont val="Meiryo UI"/>
        <family val="3"/>
        <charset val="128"/>
      </rPr>
      <t>（税抜）</t>
    </r>
    <r>
      <rPr>
        <sz val="9"/>
        <rFont val="Meiryo UI"/>
        <family val="3"/>
        <charset val="128"/>
      </rPr>
      <t>を申請者毎に入力してください。
　※グレーアウトされたセルの金額は、左の様式には反映されません。申請者や申請するシステム・ツールの行がグレーアウトされている場合は、②申請者情報シートの入力状況をご確認ください。
　※車両動態管理システムの補助金の額は、②申請者情報に入力された</t>
    </r>
    <r>
      <rPr>
        <b/>
        <sz val="9"/>
        <rFont val="Meiryo UI"/>
        <family val="3"/>
        <charset val="128"/>
      </rPr>
      <t>取組を実施する車両台数</t>
    </r>
    <r>
      <rPr>
        <sz val="9"/>
        <rFont val="Meiryo UI"/>
        <family val="3"/>
        <charset val="128"/>
      </rPr>
      <t>を基に計算しています</t>
    </r>
    <r>
      <rPr>
        <b/>
        <sz val="9"/>
        <rFont val="Meiryo UI"/>
        <family val="3"/>
        <charset val="128"/>
      </rPr>
      <t>（未入力の場合は計算されません）</t>
    </r>
    <r>
      <rPr>
        <sz val="9"/>
        <rFont val="Meiryo UI"/>
        <family val="3"/>
        <charset val="128"/>
      </rPr>
      <t>。
　※ダブル連結トラック、スワップボディコンテナ車両の補助金の額は、②申請者情報に入力された</t>
    </r>
    <r>
      <rPr>
        <b/>
        <sz val="9"/>
        <rFont val="Meiryo UI"/>
        <family val="3"/>
        <charset val="128"/>
      </rPr>
      <t>取組を実施する車両台数</t>
    </r>
    <r>
      <rPr>
        <sz val="9"/>
        <rFont val="Meiryo UI"/>
        <family val="3"/>
        <charset val="128"/>
      </rPr>
      <t>を基に計算しています</t>
    </r>
    <r>
      <rPr>
        <b/>
        <sz val="9"/>
        <rFont val="Meiryo UI"/>
        <family val="3"/>
        <charset val="128"/>
      </rPr>
      <t>（未入力の場合は計算されません）</t>
    </r>
    <r>
      <rPr>
        <sz val="9"/>
        <rFont val="Meiryo UI"/>
        <family val="3"/>
        <charset val="128"/>
      </rPr>
      <t>。</t>
    </r>
    <rPh sb="1" eb="3">
      <t>シンセイ</t>
    </rPh>
    <rPh sb="14" eb="16">
      <t>ケイヒ</t>
    </rPh>
    <rPh sb="17" eb="20">
      <t>ゼイ</t>
    </rPh>
    <rPh sb="21" eb="24">
      <t>シンセイシャ</t>
    </rPh>
    <rPh sb="24" eb="25">
      <t>ゴト</t>
    </rPh>
    <rPh sb="26" eb="28">
      <t>ニュウリョク</t>
    </rPh>
    <rPh sb="153" eb="155">
      <t>ニュウリョク</t>
    </rPh>
    <phoneticPr fontId="5"/>
  </si>
  <si>
    <t>R8</t>
    <phoneticPr fontId="53"/>
  </si>
  <si>
    <t>20260611</t>
    <phoneticPr fontId="5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</si>
</sst>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Red]&quot;¥&quot;\-#,##0"/>
    <numFmt numFmtId="176" formatCode="&quot;¥&quot;#,##0_);\(&quot;¥&quot;#,##0\)"/>
    <numFmt numFmtId="177" formatCode="[DBNum1][$-411]General"/>
    <numFmt numFmtId="178" formatCode="g"/>
    <numFmt numFmtId="179" formatCode="#,##0&quot; &quot;;\-#,##0&quot; &quot;"/>
    <numFmt numFmtId="180" formatCode="#,##0_);\(#,##0\)"/>
    <numFmt numFmtId="181" formatCode="#,##0&quot; 社&quot;"/>
    <numFmt numFmtId="182" formatCode="#,##0&quot; 台&quot;"/>
    <numFmt numFmtId="183" formatCode="0.0&quot;%&quot;"/>
    <numFmt numFmtId="184" formatCode="\ @"/>
    <numFmt numFmtId="185" formatCode="#,##0&quot; 台 &quot;"/>
    <numFmt numFmtId="186" formatCode="#,##0&quot; 箇所 &quot;"/>
    <numFmt numFmtId="187" formatCode="#,##0&quot; 基 &quot;"/>
    <numFmt numFmtId="188" formatCode="@\ "/>
  </numFmts>
  <fonts count="68" x14ac:knownFonts="1">
    <font>
      <sz val="10"/>
      <color theme="1"/>
      <name val="Meiryo UI"/>
      <family val="3"/>
      <charset val="128"/>
    </font>
    <font>
      <sz val="10"/>
      <color theme="1"/>
      <name val="ＭＳ ゴシック"/>
      <family val="2"/>
      <charset val="128"/>
    </font>
    <font>
      <sz val="11"/>
      <color theme="1"/>
      <name val="ＭＳ ゴシック"/>
      <family val="2"/>
      <charset val="128"/>
    </font>
    <font>
      <sz val="11"/>
      <color theme="1"/>
      <name val="ＭＳ ゴシック"/>
      <family val="2"/>
      <charset val="128"/>
    </font>
    <font>
      <sz val="10"/>
      <color theme="1"/>
      <name val="ＭＳ ゴシック"/>
      <family val="2"/>
      <charset val="128"/>
    </font>
    <font>
      <sz val="6"/>
      <name val="ＭＳ ゴシック"/>
      <family val="2"/>
      <charset val="128"/>
    </font>
    <font>
      <sz val="10.5"/>
      <color theme="1"/>
      <name val="Meiryo UI"/>
      <family val="2"/>
      <charset val="128"/>
    </font>
    <font>
      <sz val="6"/>
      <name val="Meiryo UI"/>
      <family val="2"/>
      <charset val="128"/>
    </font>
    <font>
      <sz val="11"/>
      <color rgb="FF006100"/>
      <name val="Meiryo UI"/>
      <family val="2"/>
      <charset val="128"/>
    </font>
    <font>
      <sz val="11"/>
      <color theme="1"/>
      <name val="Meiryo UI"/>
      <family val="2"/>
      <charset val="128"/>
    </font>
    <font>
      <sz val="10"/>
      <color theme="1"/>
      <name val="Meiryo UI"/>
      <family val="3"/>
      <charset val="128"/>
    </font>
    <font>
      <sz val="11"/>
      <color theme="1"/>
      <name val="Meiryo UI"/>
      <family val="3"/>
      <charset val="128"/>
    </font>
    <font>
      <b/>
      <sz val="10"/>
      <color theme="1"/>
      <name val="Meiryo UI"/>
      <family val="3"/>
      <charset val="128"/>
    </font>
    <font>
      <sz val="10"/>
      <name val="Meiryo UI"/>
      <family val="3"/>
      <charset val="128"/>
    </font>
    <font>
      <sz val="9"/>
      <color theme="1"/>
      <name val="Meiryo UI"/>
      <family val="3"/>
      <charset val="128"/>
    </font>
    <font>
      <sz val="10"/>
      <color rgb="FF0070C0"/>
      <name val="Meiryo UI"/>
      <family val="3"/>
      <charset val="128"/>
    </font>
    <font>
      <sz val="10"/>
      <color theme="1"/>
      <name val="ＭＳ ゴシック"/>
      <family val="2"/>
      <charset val="128"/>
    </font>
    <font>
      <b/>
      <sz val="10.5"/>
      <color theme="1"/>
      <name val="Meiryo UI"/>
      <family val="3"/>
      <charset val="128"/>
    </font>
    <font>
      <sz val="11"/>
      <color theme="1"/>
      <name val="ＭＳ ゴシック"/>
      <family val="2"/>
      <charset val="128"/>
    </font>
    <font>
      <sz val="6"/>
      <name val="游ゴシック"/>
      <family val="3"/>
      <charset val="128"/>
    </font>
    <font>
      <sz val="10.5"/>
      <color theme="1"/>
      <name val="Meiryo UI"/>
      <family val="3"/>
      <charset val="128"/>
    </font>
    <font>
      <sz val="11"/>
      <color theme="1"/>
      <name val="ＭＳ 明朝"/>
      <family val="1"/>
      <charset val="128"/>
    </font>
    <font>
      <sz val="10.5"/>
      <color rgb="FF000000"/>
      <name val="ＭＳ 明朝"/>
      <family val="1"/>
      <charset val="128"/>
    </font>
    <font>
      <sz val="10.5"/>
      <color theme="1"/>
      <name val="ＭＳ 明朝"/>
      <family val="1"/>
      <charset val="128"/>
    </font>
    <font>
      <sz val="10.5"/>
      <color indexed="8"/>
      <name val="ＭＳ 明朝"/>
      <family val="1"/>
      <charset val="128"/>
    </font>
    <font>
      <sz val="10.5"/>
      <color indexed="8"/>
      <name val="Century"/>
      <family val="1"/>
    </font>
    <font>
      <b/>
      <sz val="10"/>
      <color rgb="FF000000"/>
      <name val="Meiryo UI"/>
      <family val="3"/>
      <charset val="128"/>
    </font>
    <font>
      <sz val="9"/>
      <color theme="1"/>
      <name val="ＭＳ 明朝"/>
      <family val="1"/>
      <charset val="128"/>
    </font>
    <font>
      <b/>
      <sz val="10"/>
      <color rgb="FFFF0000"/>
      <name val="Meiryo UI"/>
      <family val="3"/>
      <charset val="128"/>
    </font>
    <font>
      <b/>
      <sz val="14"/>
      <color theme="1"/>
      <name val="Meiryo UI"/>
      <family val="3"/>
      <charset val="128"/>
    </font>
    <font>
      <sz val="9"/>
      <name val="Meiryo UI"/>
      <family val="3"/>
      <charset val="128"/>
    </font>
    <font>
      <b/>
      <sz val="10"/>
      <color rgb="FFED0000"/>
      <name val="Meiryo UI"/>
      <family val="3"/>
      <charset val="128"/>
    </font>
    <font>
      <b/>
      <sz val="11"/>
      <color theme="1"/>
      <name val="Meiryo UI"/>
      <family val="3"/>
      <charset val="128"/>
    </font>
    <font>
      <b/>
      <sz val="12"/>
      <color theme="1"/>
      <name val="Meiryo UI"/>
      <family val="3"/>
      <charset val="128"/>
    </font>
    <font>
      <sz val="14"/>
      <color theme="1"/>
      <name val="Meiryo UI"/>
      <family val="3"/>
      <charset val="128"/>
    </font>
    <font>
      <b/>
      <sz val="10.5"/>
      <color theme="1"/>
      <name val="メイリオ"/>
      <family val="3"/>
      <charset val="128"/>
    </font>
    <font>
      <sz val="6"/>
      <name val="Meiryo UI"/>
      <family val="2"/>
      <charset val="128"/>
      <scheme val="minor"/>
    </font>
    <font>
      <b/>
      <sz val="11"/>
      <color theme="1"/>
      <name val="Meiryo UI"/>
      <family val="3"/>
      <charset val="128"/>
      <scheme val="minor"/>
    </font>
    <font>
      <sz val="10.5"/>
      <color theme="1"/>
      <name val="メイリオ"/>
      <family val="3"/>
      <charset val="128"/>
    </font>
    <font>
      <sz val="11"/>
      <color theme="1"/>
      <name val="Meiryo UI"/>
      <family val="3"/>
      <charset val="128"/>
      <scheme val="minor"/>
    </font>
    <font>
      <b/>
      <sz val="12"/>
      <color rgb="FF000000"/>
      <name val="Meiryo UI"/>
      <family val="3"/>
      <charset val="128"/>
    </font>
    <font>
      <sz val="9"/>
      <color rgb="FF000000"/>
      <name val="ＭＳ 明朝"/>
      <family val="1"/>
      <charset val="128"/>
    </font>
    <font>
      <u/>
      <sz val="10.5"/>
      <color theme="10"/>
      <name val="Meiryo UI"/>
      <family val="3"/>
      <charset val="128"/>
    </font>
    <font>
      <sz val="10.5"/>
      <color theme="1"/>
      <name val="Meiryo UI"/>
      <family val="3"/>
      <charset val="128"/>
      <scheme val="minor"/>
    </font>
    <font>
      <u/>
      <sz val="10"/>
      <color theme="10"/>
      <name val="Meiryo UI"/>
      <family val="3"/>
      <charset val="128"/>
    </font>
    <font>
      <b/>
      <sz val="9"/>
      <color rgb="FFED0000"/>
      <name val="Meiryo UI"/>
      <family val="3"/>
      <charset val="128"/>
    </font>
    <font>
      <b/>
      <sz val="18"/>
      <color theme="1"/>
      <name val="Meiryo UI"/>
      <family val="3"/>
      <charset val="128"/>
    </font>
    <font>
      <b/>
      <u/>
      <sz val="16"/>
      <color theme="1"/>
      <name val="Meiryo UI"/>
      <family val="3"/>
      <charset val="128"/>
    </font>
    <font>
      <sz val="10"/>
      <color rgb="FFED0000"/>
      <name val="Meiryo UI"/>
      <family val="3"/>
      <charset val="128"/>
    </font>
    <font>
      <u/>
      <sz val="10"/>
      <color theme="10"/>
      <name val="Meiryo UI"/>
      <family val="3"/>
      <charset val="128"/>
      <scheme val="minor"/>
    </font>
    <font>
      <b/>
      <sz val="12"/>
      <color theme="0"/>
      <name val="Meiryo UI"/>
      <family val="3"/>
      <charset val="128"/>
    </font>
    <font>
      <b/>
      <sz val="12"/>
      <name val="Meiryo UI"/>
      <family val="3"/>
      <charset val="128"/>
    </font>
    <font>
      <sz val="12"/>
      <color theme="1"/>
      <name val="Meiryo UI"/>
      <family val="3"/>
      <charset val="128"/>
    </font>
    <font>
      <sz val="6"/>
      <name val="Meiryo UI"/>
      <family val="3"/>
      <charset val="128"/>
    </font>
    <font>
      <sz val="10.5"/>
      <name val="Meiryo UI"/>
      <family val="3"/>
      <charset val="128"/>
    </font>
    <font>
      <sz val="10.5"/>
      <color theme="1"/>
      <name val="ＭＳ ゴシック"/>
      <family val="2"/>
      <charset val="128"/>
    </font>
    <font>
      <b/>
      <sz val="10.5"/>
      <color rgb="FF000000"/>
      <name val="Meiryo UI"/>
      <family val="3"/>
      <charset val="128"/>
    </font>
    <font>
      <b/>
      <sz val="10.5"/>
      <color rgb="FFED0000"/>
      <name val="Meiryo UI"/>
      <family val="3"/>
      <charset val="128"/>
    </font>
    <font>
      <u/>
      <sz val="9"/>
      <color theme="10"/>
      <name val="Meiryo UI"/>
      <family val="3"/>
      <charset val="128"/>
    </font>
    <font>
      <b/>
      <sz val="9"/>
      <name val="Meiryo UI"/>
      <family val="3"/>
      <charset val="128"/>
    </font>
    <font>
      <b/>
      <sz val="12"/>
      <color theme="1"/>
      <name val="游ゴシック"/>
      <family val="3"/>
      <charset val="128"/>
    </font>
    <font>
      <sz val="10.5"/>
      <color rgb="FF000000"/>
      <name val="Meiryo UI"/>
      <family val="3"/>
      <charset val="128"/>
    </font>
    <font>
      <sz val="12"/>
      <color rgb="FFC20000"/>
      <name val="Meiryo UI"/>
      <family val="3"/>
      <charset val="128"/>
    </font>
    <font>
      <sz val="12"/>
      <color rgb="FFED0000"/>
      <name val="Meiryo UI"/>
      <family val="3"/>
      <charset val="128"/>
    </font>
    <font>
      <sz val="10"/>
      <color rgb="FFC00000"/>
      <name val="Meiryo UI"/>
      <family val="3"/>
      <charset val="128"/>
    </font>
    <font>
      <b/>
      <sz val="18"/>
      <name val="Meiryo UI"/>
      <family val="3"/>
      <charset val="128"/>
    </font>
    <font>
      <b/>
      <sz val="10"/>
      <color rgb="FFC20000"/>
      <name val="Meiryo UI"/>
      <family val="3"/>
      <charset val="128"/>
    </font>
    <font>
      <sz val="10"/>
      <color rgb="FFFF0000"/>
      <name val="Meiryo UI"/>
      <family val="3"/>
      <charset val="128"/>
    </font>
  </fonts>
  <fills count="21">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499984740745262"/>
        <bgColor indexed="64"/>
      </patternFill>
    </fill>
    <fill>
      <patternFill patternType="solid">
        <fgColor theme="8" tint="0.59999389629810485"/>
        <bgColor indexed="64"/>
      </patternFill>
    </fill>
    <fill>
      <patternFill patternType="solid">
        <fgColor theme="4" tint="0.59999389629810485"/>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2" tint="-0.499984740745262"/>
        <bgColor indexed="64"/>
      </patternFill>
    </fill>
    <fill>
      <patternFill patternType="solid">
        <fgColor theme="6" tint="0.59999389629810485"/>
        <bgColor indexed="64"/>
      </patternFill>
    </fill>
    <fill>
      <patternFill patternType="solid">
        <fgColor theme="2"/>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theme="0"/>
        <bgColor indexed="64"/>
      </patternFill>
    </fill>
    <fill>
      <patternFill patternType="solid">
        <fgColor theme="5" tint="0.79998168889431442"/>
        <bgColor indexed="64"/>
      </patternFill>
    </fill>
  </fills>
  <borders count="152">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top/>
      <bottom style="thin">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top style="hair">
        <color indexed="64"/>
      </top>
      <bottom style="thin">
        <color indexed="64"/>
      </bottom>
      <diagonal/>
    </border>
    <border>
      <left/>
      <right style="medium">
        <color indexed="64"/>
      </right>
      <top style="hair">
        <color indexed="64"/>
      </top>
      <bottom style="thin">
        <color indexed="64"/>
      </bottom>
      <diagonal/>
    </border>
    <border>
      <left/>
      <right/>
      <top style="thin">
        <color indexed="64"/>
      </top>
      <bottom style="hair">
        <color indexed="64"/>
      </bottom>
      <diagonal/>
    </border>
    <border>
      <left/>
      <right/>
      <top style="hair">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right style="medium">
        <color indexed="64"/>
      </right>
      <top/>
      <bottom style="hair">
        <color indexed="64"/>
      </bottom>
      <diagonal/>
    </border>
    <border>
      <left/>
      <right/>
      <top/>
      <bottom style="double">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ck">
        <color rgb="FFC00000"/>
      </left>
      <right style="thin">
        <color indexed="64"/>
      </right>
      <top style="thick">
        <color rgb="FFC00000"/>
      </top>
      <bottom style="thick">
        <color rgb="FFC00000"/>
      </bottom>
      <diagonal/>
    </border>
    <border>
      <left style="thin">
        <color indexed="64"/>
      </left>
      <right style="thin">
        <color indexed="64"/>
      </right>
      <top style="thick">
        <color rgb="FFC00000"/>
      </top>
      <bottom style="thick">
        <color rgb="FFC00000"/>
      </bottom>
      <diagonal/>
    </border>
    <border>
      <left style="thin">
        <color indexed="64"/>
      </left>
      <right style="thick">
        <color rgb="FFC00000"/>
      </right>
      <top style="thick">
        <color rgb="FFC00000"/>
      </top>
      <bottom style="thick">
        <color rgb="FFC00000"/>
      </bottom>
      <diagonal/>
    </border>
    <border>
      <left style="thick">
        <color rgb="FFC00000"/>
      </left>
      <right/>
      <top style="thick">
        <color rgb="FFC00000"/>
      </top>
      <bottom style="thick">
        <color rgb="FFC00000"/>
      </bottom>
      <diagonal/>
    </border>
    <border>
      <left/>
      <right/>
      <top style="thick">
        <color rgb="FFC00000"/>
      </top>
      <bottom style="thick">
        <color rgb="FFC00000"/>
      </bottom>
      <diagonal/>
    </border>
    <border>
      <left/>
      <right style="thick">
        <color rgb="FFC00000"/>
      </right>
      <top style="thick">
        <color rgb="FFC00000"/>
      </top>
      <bottom style="thick">
        <color rgb="FFC00000"/>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hair">
        <color indexed="64"/>
      </bottom>
      <diagonal/>
    </border>
    <border diagonalDown="1">
      <left/>
      <right/>
      <top style="medium">
        <color indexed="64"/>
      </top>
      <bottom/>
      <diagonal style="thin">
        <color indexed="64"/>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bottom style="medium">
        <color indexed="64"/>
      </bottom>
      <diagonal/>
    </border>
    <border>
      <left/>
      <right style="medium">
        <color indexed="64"/>
      </right>
      <top/>
      <bottom style="double">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bottom style="medium">
        <color indexed="64"/>
      </bottom>
      <diagonal/>
    </border>
    <border diagonalDown="1">
      <left/>
      <right style="thin">
        <color indexed="64"/>
      </right>
      <top style="medium">
        <color indexed="64"/>
      </top>
      <bottom/>
      <diagonal style="thin">
        <color indexed="64"/>
      </diagonal>
    </border>
    <border diagonalDown="1">
      <left/>
      <right/>
      <top/>
      <bottom style="medium">
        <color indexed="64"/>
      </bottom>
      <diagonal style="thin">
        <color indexed="64"/>
      </diagonal>
    </border>
    <border diagonalDown="1">
      <left/>
      <right style="thin">
        <color indexed="64"/>
      </right>
      <top/>
      <bottom style="medium">
        <color indexed="64"/>
      </bottom>
      <diagonal style="thin">
        <color indexed="64"/>
      </diagonal>
    </border>
    <border>
      <left/>
      <right style="thin">
        <color indexed="64"/>
      </right>
      <top style="medium">
        <color indexed="64"/>
      </top>
      <bottom style="thin">
        <color indexed="64"/>
      </bottom>
      <diagonal/>
    </border>
    <border>
      <left/>
      <right style="medium">
        <color indexed="64"/>
      </right>
      <top style="medium">
        <color indexed="64"/>
      </top>
      <bottom style="hair">
        <color indexed="64"/>
      </bottom>
      <diagonal/>
    </border>
    <border>
      <left style="thin">
        <color indexed="64"/>
      </left>
      <right style="medium">
        <color indexed="64"/>
      </right>
      <top style="thin">
        <color indexed="64"/>
      </top>
      <bottom/>
      <diagonal/>
    </border>
    <border>
      <left style="hair">
        <color indexed="64"/>
      </left>
      <right/>
      <top style="thin">
        <color indexed="64"/>
      </top>
      <bottom/>
      <diagonal/>
    </border>
    <border>
      <left/>
      <right style="thin">
        <color indexed="64"/>
      </right>
      <top style="hair">
        <color indexed="64"/>
      </top>
      <bottom/>
      <diagonal/>
    </border>
    <border>
      <left style="thin">
        <color indexed="64"/>
      </left>
      <right/>
      <top style="medium">
        <color indexed="64"/>
      </top>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style="thin">
        <color indexed="64"/>
      </right>
      <top style="hair">
        <color indexed="64"/>
      </top>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style="thin">
        <color indexed="64"/>
      </right>
      <top style="hair">
        <color indexed="64"/>
      </top>
      <bottom/>
      <diagonal/>
    </border>
    <border>
      <left style="hair">
        <color indexed="64"/>
      </left>
      <right style="thin">
        <color indexed="64"/>
      </right>
      <top/>
      <bottom/>
      <diagonal/>
    </border>
    <border>
      <left style="hair">
        <color indexed="64"/>
      </left>
      <right style="thin">
        <color indexed="64"/>
      </right>
      <top/>
      <bottom style="thin">
        <color indexed="64"/>
      </bottom>
      <diagonal/>
    </border>
    <border>
      <left style="thin">
        <color indexed="64"/>
      </left>
      <right style="medium">
        <color indexed="64"/>
      </right>
      <top style="hair">
        <color indexed="64"/>
      </top>
      <bottom/>
      <diagonal/>
    </border>
    <border>
      <left/>
      <right/>
      <top style="hair">
        <color indexed="64"/>
      </top>
      <bottom/>
      <diagonal/>
    </border>
    <border>
      <left style="thin">
        <color indexed="64"/>
      </left>
      <right/>
      <top style="hair">
        <color indexed="64"/>
      </top>
      <bottom/>
      <diagonal/>
    </border>
    <border>
      <left/>
      <right style="hair">
        <color indexed="64"/>
      </right>
      <top style="hair">
        <color indexed="64"/>
      </top>
      <bottom style="thin">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hair">
        <color indexed="64"/>
      </right>
      <top/>
      <bottom/>
      <diagonal/>
    </border>
    <border>
      <left style="hair">
        <color indexed="64"/>
      </left>
      <right style="hair">
        <color indexed="64"/>
      </right>
      <top/>
      <bottom/>
      <diagonal/>
    </border>
    <border>
      <left style="hair">
        <color indexed="64"/>
      </left>
      <right/>
      <top/>
      <bottom/>
      <diagonal/>
    </border>
    <border>
      <left style="hair">
        <color indexed="64"/>
      </left>
      <right/>
      <top/>
      <bottom style="hair">
        <color indexed="64"/>
      </bottom>
      <diagonal/>
    </border>
    <border>
      <left style="thin">
        <color indexed="64"/>
      </left>
      <right style="hair">
        <color indexed="64"/>
      </right>
      <top/>
      <bottom style="hair">
        <color indexed="64"/>
      </bottom>
      <diagonal/>
    </border>
    <border>
      <left style="thin">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top/>
      <bottom style="medium">
        <color indexed="64"/>
      </bottom>
      <diagonal/>
    </border>
    <border>
      <left style="thin">
        <color indexed="64"/>
      </left>
      <right style="thin">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right/>
      <top/>
      <bottom style="hair">
        <color indexed="64"/>
      </bottom>
      <diagonal/>
    </border>
    <border>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style="thin">
        <color indexed="64"/>
      </left>
      <right style="hair">
        <color indexed="64"/>
      </right>
      <top style="hair">
        <color indexed="64"/>
      </top>
      <bottom style="medium">
        <color indexed="64"/>
      </bottom>
      <diagonal/>
    </border>
    <border>
      <left/>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double">
        <color indexed="64"/>
      </bottom>
      <diagonal/>
    </border>
    <border>
      <left/>
      <right style="medium">
        <color indexed="64"/>
      </right>
      <top/>
      <bottom style="thin">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medium">
        <color indexed="64"/>
      </left>
      <right style="thin">
        <color indexed="64"/>
      </right>
      <top/>
      <bottom style="medium">
        <color indexed="64"/>
      </bottom>
      <diagonal/>
    </border>
    <border>
      <left style="hair">
        <color indexed="64"/>
      </left>
      <right/>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s>
  <cellStyleXfs count="19">
    <xf numFmtId="0" fontId="0" fillId="0" borderId="0">
      <alignment vertical="center"/>
    </xf>
    <xf numFmtId="0" fontId="6" fillId="0" borderId="0">
      <alignment vertical="center"/>
    </xf>
    <xf numFmtId="38" fontId="16" fillId="0" borderId="0" applyFont="0" applyFill="0" applyBorder="0" applyAlignment="0" applyProtection="0">
      <alignment vertical="center"/>
    </xf>
    <xf numFmtId="6" fontId="16" fillId="0" borderId="0" applyFont="0" applyFill="0" applyBorder="0" applyAlignment="0" applyProtection="0">
      <alignment vertical="center"/>
    </xf>
    <xf numFmtId="0" fontId="18" fillId="0" borderId="0">
      <alignment vertical="center"/>
    </xf>
    <xf numFmtId="0" fontId="42" fillId="0" borderId="0" applyNumberFormat="0" applyFill="0" applyBorder="0" applyAlignment="0" applyProtection="0">
      <alignment vertical="center"/>
    </xf>
    <xf numFmtId="38" fontId="18" fillId="0" borderId="0" applyFont="0" applyFill="0" applyBorder="0" applyAlignment="0" applyProtection="0">
      <alignment vertical="center"/>
    </xf>
    <xf numFmtId="0" fontId="49"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44" fillId="0" borderId="0" applyNumberFormat="0" applyFill="0" applyBorder="0" applyAlignment="0" applyProtection="0">
      <alignment vertical="center"/>
    </xf>
    <xf numFmtId="6" fontId="4" fillId="0" borderId="0" applyFont="0" applyFill="0" applyBorder="0" applyAlignment="0" applyProtection="0">
      <alignment vertical="center"/>
    </xf>
    <xf numFmtId="38" fontId="4" fillId="0" borderId="0" applyFont="0" applyFill="0" applyBorder="0" applyAlignment="0" applyProtection="0">
      <alignment vertical="center"/>
    </xf>
    <xf numFmtId="0" fontId="3" fillId="0" borderId="0">
      <alignment vertical="center"/>
    </xf>
    <xf numFmtId="0" fontId="4" fillId="0" borderId="0">
      <alignment vertical="center"/>
    </xf>
    <xf numFmtId="6" fontId="4"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1" fillId="0" borderId="0">
      <alignment vertical="center"/>
    </xf>
    <xf numFmtId="9" fontId="10" fillId="0" borderId="0" applyFont="0" applyFill="0" applyBorder="0" applyAlignment="0" applyProtection="0">
      <alignment vertical="center"/>
    </xf>
  </cellStyleXfs>
  <cellXfs count="860">
    <xf numFmtId="0" fontId="0" fillId="0" borderId="0" xfId="0">
      <alignment vertical="center"/>
    </xf>
    <xf numFmtId="0" fontId="10" fillId="0" borderId="0" xfId="0" applyFont="1">
      <alignment vertical="center"/>
    </xf>
    <xf numFmtId="0" fontId="10" fillId="5" borderId="0" xfId="0" applyFont="1" applyFill="1">
      <alignment vertical="center"/>
    </xf>
    <xf numFmtId="0" fontId="11" fillId="0" borderId="0" xfId="0" applyFont="1">
      <alignment vertical="center"/>
    </xf>
    <xf numFmtId="0" fontId="29" fillId="0" borderId="0" xfId="0" applyFont="1">
      <alignment vertical="center"/>
    </xf>
    <xf numFmtId="0" fontId="32" fillId="0" borderId="17" xfId="0" applyFont="1" applyBorder="1">
      <alignment vertical="center"/>
    </xf>
    <xf numFmtId="0" fontId="32" fillId="0" borderId="19" xfId="0" applyFont="1" applyBorder="1">
      <alignment vertical="center"/>
    </xf>
    <xf numFmtId="0" fontId="33" fillId="0" borderId="0" xfId="0" applyFont="1">
      <alignment vertical="center"/>
    </xf>
    <xf numFmtId="0" fontId="34" fillId="0" borderId="0" xfId="0" applyFont="1">
      <alignment vertical="center"/>
    </xf>
    <xf numFmtId="0" fontId="32" fillId="0" borderId="0" xfId="0" applyFont="1">
      <alignment vertical="center"/>
    </xf>
    <xf numFmtId="0" fontId="11" fillId="0" borderId="0" xfId="0" applyFont="1" applyAlignment="1">
      <alignment vertical="top"/>
    </xf>
    <xf numFmtId="0" fontId="12" fillId="5" borderId="0" xfId="0" applyFont="1" applyFill="1">
      <alignment vertical="center"/>
    </xf>
    <xf numFmtId="0" fontId="10" fillId="5" borderId="0" xfId="0" applyFont="1" applyFill="1" applyAlignment="1">
      <alignment vertical="center" shrinkToFit="1"/>
    </xf>
    <xf numFmtId="0" fontId="12" fillId="0" borderId="0" xfId="0" applyFont="1">
      <alignment vertical="center"/>
    </xf>
    <xf numFmtId="0" fontId="22" fillId="0" borderId="0" xfId="4" applyFont="1">
      <alignment vertical="center"/>
    </xf>
    <xf numFmtId="0" fontId="21" fillId="0" borderId="0" xfId="4" applyFont="1">
      <alignment vertical="center"/>
    </xf>
    <xf numFmtId="0" fontId="20" fillId="0" borderId="0" xfId="4" applyFont="1">
      <alignment vertical="center"/>
    </xf>
    <xf numFmtId="0" fontId="22" fillId="0" borderId="0" xfId="4" applyFont="1" applyAlignment="1">
      <alignment horizontal="center" vertical="center"/>
    </xf>
    <xf numFmtId="0" fontId="33" fillId="0" borderId="0" xfId="4" applyFont="1" applyAlignment="1">
      <alignment horizontal="center" vertical="center" shrinkToFit="1"/>
    </xf>
    <xf numFmtId="0" fontId="23" fillId="0" borderId="0" xfId="4" applyFont="1" applyAlignment="1">
      <alignment horizontal="center" vertical="center"/>
    </xf>
    <xf numFmtId="0" fontId="22" fillId="0" borderId="0" xfId="4" applyFont="1" applyAlignment="1">
      <alignment horizontal="right" vertical="center"/>
    </xf>
    <xf numFmtId="0" fontId="22" fillId="0" borderId="0" xfId="4" applyFont="1" applyAlignment="1">
      <alignment horizontal="left" vertical="center"/>
    </xf>
    <xf numFmtId="0" fontId="21" fillId="0" borderId="0" xfId="4" applyFont="1" applyAlignment="1">
      <alignment horizontal="center" vertical="center"/>
    </xf>
    <xf numFmtId="0" fontId="41" fillId="0" borderId="0" xfId="4" applyFont="1">
      <alignment vertical="center"/>
    </xf>
    <xf numFmtId="0" fontId="10" fillId="0" borderId="0" xfId="0" applyFont="1" applyAlignment="1">
      <alignment horizontal="left" vertical="center"/>
    </xf>
    <xf numFmtId="0" fontId="12" fillId="0" borderId="0" xfId="0" applyFont="1" applyAlignment="1">
      <alignment horizontal="left" vertical="center"/>
    </xf>
    <xf numFmtId="0" fontId="10" fillId="4" borderId="7" xfId="0" applyFont="1" applyFill="1" applyBorder="1">
      <alignment vertical="center"/>
    </xf>
    <xf numFmtId="0" fontId="10" fillId="10" borderId="7" xfId="0" applyFont="1" applyFill="1" applyBorder="1">
      <alignment vertical="center"/>
    </xf>
    <xf numFmtId="0" fontId="10" fillId="3" borderId="7" xfId="0" applyFont="1" applyFill="1" applyBorder="1">
      <alignment vertical="center"/>
    </xf>
    <xf numFmtId="0" fontId="10" fillId="12" borderId="7" xfId="0" applyFont="1" applyFill="1" applyBorder="1">
      <alignment vertical="center"/>
    </xf>
    <xf numFmtId="0" fontId="13" fillId="0" borderId="0" xfId="4" applyFont="1">
      <alignment vertical="center"/>
    </xf>
    <xf numFmtId="0" fontId="10" fillId="0" borderId="34" xfId="4" applyFont="1" applyBorder="1">
      <alignment vertical="center"/>
    </xf>
    <xf numFmtId="0" fontId="10" fillId="0" borderId="0" xfId="4" applyFont="1">
      <alignment vertical="center"/>
    </xf>
    <xf numFmtId="0" fontId="10" fillId="4" borderId="1" xfId="4" applyFont="1" applyFill="1" applyBorder="1">
      <alignment vertical="center"/>
    </xf>
    <xf numFmtId="0" fontId="10" fillId="10" borderId="1" xfId="4" applyFont="1" applyFill="1" applyBorder="1">
      <alignment vertical="center"/>
    </xf>
    <xf numFmtId="0" fontId="10" fillId="0" borderId="0" xfId="4" applyFont="1" applyAlignment="1">
      <alignment horizontal="right" vertical="center"/>
    </xf>
    <xf numFmtId="14" fontId="10" fillId="4" borderId="1" xfId="4" applyNumberFormat="1" applyFont="1" applyFill="1" applyBorder="1" applyProtection="1">
      <alignment vertical="center"/>
      <protection locked="0"/>
    </xf>
    <xf numFmtId="0" fontId="15" fillId="0" borderId="0" xfId="4" applyFont="1">
      <alignment vertical="center"/>
    </xf>
    <xf numFmtId="0" fontId="10" fillId="4" borderId="1" xfId="4" applyFont="1" applyFill="1" applyBorder="1" applyProtection="1">
      <alignment vertical="center"/>
      <protection locked="0"/>
    </xf>
    <xf numFmtId="0" fontId="10" fillId="0" borderId="7" xfId="0" applyFont="1" applyBorder="1" applyAlignment="1">
      <alignment horizontal="left" vertical="center"/>
    </xf>
    <xf numFmtId="0" fontId="43" fillId="0" borderId="0" xfId="4" applyFont="1">
      <alignment vertical="center"/>
    </xf>
    <xf numFmtId="0" fontId="16" fillId="0" borderId="0" xfId="0" applyFont="1">
      <alignment vertical="center"/>
    </xf>
    <xf numFmtId="0" fontId="28" fillId="0" borderId="0" xfId="4" applyFont="1">
      <alignment vertical="center"/>
    </xf>
    <xf numFmtId="0" fontId="42" fillId="0" borderId="0" xfId="5" applyFill="1" applyAlignment="1" applyProtection="1">
      <alignment vertical="center"/>
    </xf>
    <xf numFmtId="0" fontId="44" fillId="0" borderId="0" xfId="5" applyFont="1" applyFill="1" applyAlignment="1" applyProtection="1">
      <alignment vertical="center"/>
    </xf>
    <xf numFmtId="0" fontId="31" fillId="0" borderId="0" xfId="4" applyFont="1">
      <alignment vertical="center"/>
    </xf>
    <xf numFmtId="0" fontId="35" fillId="5" borderId="0" xfId="4" applyFont="1" applyFill="1" applyProtection="1">
      <alignment vertical="center"/>
      <protection hidden="1"/>
    </xf>
    <xf numFmtId="0" fontId="37" fillId="5" borderId="0" xfId="4" applyFont="1" applyFill="1">
      <alignment vertical="center"/>
    </xf>
    <xf numFmtId="0" fontId="38" fillId="5" borderId="0" xfId="4" applyFont="1" applyFill="1" applyProtection="1">
      <alignment vertical="center"/>
      <protection hidden="1"/>
    </xf>
    <xf numFmtId="0" fontId="39" fillId="5" borderId="0" xfId="4" applyFont="1" applyFill="1">
      <alignment vertical="center"/>
    </xf>
    <xf numFmtId="0" fontId="21" fillId="5" borderId="0" xfId="4" applyFont="1" applyFill="1">
      <alignment vertical="center"/>
    </xf>
    <xf numFmtId="0" fontId="47" fillId="0" borderId="0" xfId="0" applyFont="1" applyAlignment="1">
      <alignment horizontal="left" vertical="center"/>
    </xf>
    <xf numFmtId="0" fontId="13" fillId="5" borderId="0" xfId="0" applyFont="1" applyFill="1">
      <alignment vertical="center"/>
    </xf>
    <xf numFmtId="0" fontId="50" fillId="6" borderId="39" xfId="1" applyFont="1" applyFill="1" applyBorder="1">
      <alignment vertical="center"/>
    </xf>
    <xf numFmtId="0" fontId="50" fillId="6" borderId="70" xfId="1" applyFont="1" applyFill="1" applyBorder="1" applyAlignment="1">
      <alignment horizontal="center" vertical="center"/>
    </xf>
    <xf numFmtId="0" fontId="10" fillId="5" borderId="34" xfId="0" applyFont="1" applyFill="1" applyBorder="1">
      <alignment vertical="center"/>
    </xf>
    <xf numFmtId="0" fontId="10" fillId="0" borderId="0" xfId="0" applyFont="1" applyAlignment="1">
      <alignment horizontal="center" vertical="center"/>
    </xf>
    <xf numFmtId="0" fontId="0" fillId="5" borderId="0" xfId="0" applyFill="1">
      <alignment vertical="center"/>
    </xf>
    <xf numFmtId="0" fontId="6" fillId="0" borderId="0" xfId="1">
      <alignment vertical="center"/>
    </xf>
    <xf numFmtId="0" fontId="32" fillId="0" borderId="0" xfId="1" applyFont="1">
      <alignment vertical="center"/>
    </xf>
    <xf numFmtId="0" fontId="3" fillId="0" borderId="0" xfId="12">
      <alignment vertical="center"/>
    </xf>
    <xf numFmtId="0" fontId="22" fillId="0" borderId="0" xfId="12" applyFont="1" applyAlignment="1" applyProtection="1">
      <alignment horizontal="left" vertical="center"/>
      <protection hidden="1"/>
    </xf>
    <xf numFmtId="0" fontId="23" fillId="0" borderId="0" xfId="12" applyFont="1" applyProtection="1">
      <alignment vertical="center"/>
      <protection hidden="1"/>
    </xf>
    <xf numFmtId="0" fontId="21" fillId="0" borderId="0" xfId="12" applyFont="1">
      <alignment vertical="center"/>
    </xf>
    <xf numFmtId="0" fontId="11" fillId="0" borderId="34" xfId="12" applyFont="1" applyBorder="1">
      <alignment vertical="center"/>
    </xf>
    <xf numFmtId="0" fontId="55" fillId="0" borderId="0" xfId="12" applyFont="1">
      <alignment vertical="center"/>
    </xf>
    <xf numFmtId="0" fontId="11" fillId="16" borderId="0" xfId="12" applyFont="1" applyFill="1">
      <alignment vertical="center"/>
    </xf>
    <xf numFmtId="0" fontId="3" fillId="16" borderId="0" xfId="12" applyFill="1">
      <alignment vertical="center"/>
    </xf>
    <xf numFmtId="0" fontId="6" fillId="16" borderId="0" xfId="1" applyFill="1">
      <alignment vertical="center"/>
    </xf>
    <xf numFmtId="0" fontId="23" fillId="0" borderId="0" xfId="12" applyFont="1" applyAlignment="1" applyProtection="1">
      <alignment horizontal="center" vertical="center"/>
      <protection hidden="1"/>
    </xf>
    <xf numFmtId="0" fontId="54" fillId="0" borderId="0" xfId="12" applyFont="1">
      <alignment vertical="center"/>
    </xf>
    <xf numFmtId="0" fontId="32" fillId="16" borderId="0" xfId="1" applyFont="1" applyFill="1">
      <alignment vertical="center"/>
    </xf>
    <xf numFmtId="0" fontId="33" fillId="0" borderId="0" xfId="12" applyFont="1" applyAlignment="1">
      <alignment horizontal="center" vertical="center" shrinkToFit="1"/>
    </xf>
    <xf numFmtId="0" fontId="17" fillId="0" borderId="7" xfId="12" applyFont="1" applyBorder="1" applyAlignment="1" applyProtection="1">
      <alignment horizontal="center" vertical="center" shrinkToFit="1"/>
      <protection hidden="1"/>
    </xf>
    <xf numFmtId="49" fontId="17" fillId="0" borderId="7" xfId="12" applyNumberFormat="1" applyFont="1" applyBorder="1" applyAlignment="1" applyProtection="1">
      <alignment horizontal="center" vertical="center" shrinkToFit="1"/>
      <protection locked="0"/>
    </xf>
    <xf numFmtId="178" fontId="33" fillId="0" borderId="7" xfId="12" applyNumberFormat="1" applyFont="1" applyBorder="1" applyAlignment="1" applyProtection="1">
      <alignment horizontal="center" vertical="center" shrinkToFit="1"/>
      <protection locked="0"/>
    </xf>
    <xf numFmtId="0" fontId="33" fillId="0" borderId="7" xfId="12" applyFont="1" applyBorder="1" applyAlignment="1" applyProtection="1">
      <alignment horizontal="center" vertical="center" shrinkToFit="1"/>
      <protection locked="0"/>
    </xf>
    <xf numFmtId="0" fontId="20" fillId="0" borderId="0" xfId="12" applyFont="1">
      <alignment vertical="center"/>
    </xf>
    <xf numFmtId="0" fontId="27" fillId="0" borderId="0" xfId="12" applyFont="1" applyAlignment="1" applyProtection="1">
      <alignment vertical="top" shrinkToFit="1"/>
      <protection hidden="1"/>
    </xf>
    <xf numFmtId="0" fontId="27" fillId="0" borderId="0" xfId="12" applyFont="1" applyProtection="1">
      <alignment vertical="center"/>
      <protection hidden="1"/>
    </xf>
    <xf numFmtId="0" fontId="41" fillId="0" borderId="0" xfId="12" applyFont="1" applyProtection="1">
      <alignment vertical="center"/>
      <protection hidden="1"/>
    </xf>
    <xf numFmtId="0" fontId="21" fillId="16" borderId="0" xfId="12" applyFont="1" applyFill="1">
      <alignment vertical="center"/>
    </xf>
    <xf numFmtId="0" fontId="11" fillId="0" borderId="0" xfId="12" applyFont="1">
      <alignment vertical="center"/>
    </xf>
    <xf numFmtId="0" fontId="54" fillId="0" borderId="0" xfId="12" applyFont="1" applyAlignment="1">
      <alignment vertical="center" wrapText="1"/>
    </xf>
    <xf numFmtId="0" fontId="23" fillId="0" borderId="0" xfId="4" applyFont="1" applyAlignment="1">
      <alignment horizontal="right" vertical="center"/>
    </xf>
    <xf numFmtId="0" fontId="23" fillId="0" borderId="0" xfId="4" applyFont="1">
      <alignment vertical="center"/>
    </xf>
    <xf numFmtId="0" fontId="21" fillId="0" borderId="0" xfId="0" applyFont="1">
      <alignment vertical="center"/>
    </xf>
    <xf numFmtId="0" fontId="22" fillId="0" borderId="0" xfId="0" applyFont="1" applyAlignment="1">
      <alignment horizontal="left" vertical="center"/>
    </xf>
    <xf numFmtId="0" fontId="23" fillId="0" borderId="0" xfId="0" applyFont="1">
      <alignment vertical="center"/>
    </xf>
    <xf numFmtId="0" fontId="14" fillId="0" borderId="34" xfId="0" applyFont="1" applyBorder="1">
      <alignment vertical="center"/>
    </xf>
    <xf numFmtId="0" fontId="14" fillId="0" borderId="0" xfId="0" applyFont="1">
      <alignment vertical="center"/>
    </xf>
    <xf numFmtId="0" fontId="22" fillId="0" borderId="0" xfId="0" applyFont="1" applyAlignment="1"/>
    <xf numFmtId="0" fontId="14" fillId="5" borderId="0" xfId="0" applyFont="1" applyFill="1">
      <alignment vertical="center"/>
    </xf>
    <xf numFmtId="0" fontId="14" fillId="5" borderId="0" xfId="0" applyFont="1" applyFill="1" applyAlignment="1">
      <alignment vertical="center" shrinkToFit="1"/>
    </xf>
    <xf numFmtId="0" fontId="23" fillId="0" borderId="0" xfId="0" applyFont="1" applyAlignment="1">
      <alignment horizontal="right" vertical="center"/>
    </xf>
    <xf numFmtId="176" fontId="10" fillId="5" borderId="7" xfId="3" applyNumberFormat="1" applyFont="1" applyFill="1" applyBorder="1" applyAlignment="1" applyProtection="1">
      <alignment horizontal="right" vertical="center" shrinkToFit="1"/>
    </xf>
    <xf numFmtId="176" fontId="10" fillId="3" borderId="31" xfId="3" applyNumberFormat="1" applyFont="1" applyFill="1" applyBorder="1" applyAlignment="1" applyProtection="1">
      <alignment vertical="center" shrinkToFit="1"/>
    </xf>
    <xf numFmtId="0" fontId="14" fillId="5" borderId="17" xfId="0" applyFont="1" applyFill="1" applyBorder="1">
      <alignment vertical="center"/>
    </xf>
    <xf numFmtId="0" fontId="14" fillId="5" borderId="17" xfId="0" applyFont="1" applyFill="1" applyBorder="1" applyAlignment="1">
      <alignment vertical="center" shrinkToFit="1"/>
    </xf>
    <xf numFmtId="176" fontId="10" fillId="3" borderId="20" xfId="0" applyNumberFormat="1" applyFont="1" applyFill="1" applyBorder="1" applyAlignment="1">
      <alignment horizontal="right" vertical="center" shrinkToFit="1"/>
    </xf>
    <xf numFmtId="176" fontId="10" fillId="3" borderId="63" xfId="3" applyNumberFormat="1" applyFont="1" applyFill="1" applyBorder="1" applyAlignment="1" applyProtection="1">
      <alignment vertical="center" shrinkToFit="1"/>
    </xf>
    <xf numFmtId="177" fontId="0" fillId="5" borderId="0" xfId="0" applyNumberFormat="1" applyFill="1">
      <alignment vertical="center"/>
    </xf>
    <xf numFmtId="0" fontId="14" fillId="0" borderId="51" xfId="0" applyFont="1" applyBorder="1" applyAlignment="1">
      <alignment vertical="center" wrapText="1"/>
    </xf>
    <xf numFmtId="176" fontId="10" fillId="3" borderId="63" xfId="3" applyNumberFormat="1" applyFont="1" applyFill="1" applyBorder="1" applyAlignment="1" applyProtection="1">
      <alignment horizontal="center" vertical="center" shrinkToFit="1"/>
    </xf>
    <xf numFmtId="0" fontId="14" fillId="0" borderId="22" xfId="0" applyFont="1" applyBorder="1" applyAlignment="1">
      <alignment vertical="center" wrapText="1"/>
    </xf>
    <xf numFmtId="176" fontId="10" fillId="3" borderId="24" xfId="3" applyNumberFormat="1" applyFont="1" applyFill="1" applyBorder="1" applyAlignment="1" applyProtection="1">
      <alignment horizontal="center" vertical="center" shrinkToFit="1"/>
    </xf>
    <xf numFmtId="0" fontId="14" fillId="0" borderId="52" xfId="0" applyFont="1" applyBorder="1" applyAlignment="1">
      <alignment vertical="center" wrapText="1"/>
    </xf>
    <xf numFmtId="176" fontId="10" fillId="3" borderId="26" xfId="3" applyNumberFormat="1" applyFont="1" applyFill="1" applyBorder="1" applyAlignment="1" applyProtection="1">
      <alignment horizontal="center" vertical="center" shrinkToFit="1"/>
    </xf>
    <xf numFmtId="0" fontId="14" fillId="5" borderId="19" xfId="0" applyFont="1" applyFill="1" applyBorder="1">
      <alignment vertical="center"/>
    </xf>
    <xf numFmtId="0" fontId="14" fillId="5" borderId="19" xfId="0" applyFont="1" applyFill="1" applyBorder="1" applyAlignment="1">
      <alignment vertical="center" shrinkToFit="1"/>
    </xf>
    <xf numFmtId="0" fontId="14" fillId="5" borderId="11" xfId="0" applyFont="1" applyFill="1" applyBorder="1" applyAlignment="1">
      <alignment vertical="center" shrinkToFit="1"/>
    </xf>
    <xf numFmtId="177" fontId="0" fillId="5" borderId="19" xfId="0" applyNumberFormat="1" applyFill="1" applyBorder="1">
      <alignment vertical="center"/>
    </xf>
    <xf numFmtId="0" fontId="22" fillId="0" borderId="0" xfId="0" applyFont="1">
      <alignment vertical="center"/>
    </xf>
    <xf numFmtId="0" fontId="23" fillId="0" borderId="8" xfId="0" applyFont="1" applyBorder="1" applyAlignment="1">
      <alignment vertical="center" shrinkToFit="1"/>
    </xf>
    <xf numFmtId="0" fontId="23" fillId="0" borderId="34" xfId="0" applyFont="1" applyBorder="1" applyAlignment="1">
      <alignment horizontal="left" vertical="center" shrinkToFit="1"/>
    </xf>
    <xf numFmtId="0" fontId="23" fillId="0" borderId="10" xfId="0" applyFont="1" applyBorder="1">
      <alignment vertical="center"/>
    </xf>
    <xf numFmtId="0" fontId="23" fillId="0" borderId="0" xfId="0" applyFont="1" applyAlignment="1">
      <alignment horizontal="center" vertical="center"/>
    </xf>
    <xf numFmtId="176" fontId="0" fillId="0" borderId="0" xfId="3" applyNumberFormat="1" applyFont="1" applyAlignment="1" applyProtection="1">
      <alignment horizontal="right" vertical="center"/>
    </xf>
    <xf numFmtId="176" fontId="12" fillId="4" borderId="30" xfId="0" applyNumberFormat="1" applyFont="1" applyFill="1" applyBorder="1" applyAlignment="1" applyProtection="1">
      <alignment horizontal="right" vertical="center" shrinkToFit="1"/>
      <protection locked="0"/>
    </xf>
    <xf numFmtId="176" fontId="12" fillId="4" borderId="79" xfId="0" applyNumberFormat="1" applyFont="1" applyFill="1" applyBorder="1" applyAlignment="1" applyProtection="1">
      <alignment horizontal="right" vertical="center" shrinkToFit="1"/>
      <protection locked="0"/>
    </xf>
    <xf numFmtId="176" fontId="12" fillId="4" borderId="73" xfId="0" applyNumberFormat="1" applyFont="1" applyFill="1" applyBorder="1" applyAlignment="1" applyProtection="1">
      <alignment horizontal="right" vertical="center" shrinkToFit="1"/>
      <protection locked="0"/>
    </xf>
    <xf numFmtId="176" fontId="12" fillId="4" borderId="22" xfId="0" applyNumberFormat="1" applyFont="1" applyFill="1" applyBorder="1" applyAlignment="1" applyProtection="1">
      <alignment horizontal="right" vertical="center" shrinkToFit="1"/>
      <protection locked="0"/>
    </xf>
    <xf numFmtId="176" fontId="12" fillId="4" borderId="74" xfId="0" applyNumberFormat="1" applyFont="1" applyFill="1" applyBorder="1" applyAlignment="1" applyProtection="1">
      <alignment horizontal="right" vertical="center" shrinkToFit="1"/>
      <protection locked="0"/>
    </xf>
    <xf numFmtId="176" fontId="12" fillId="4" borderId="52" xfId="0" applyNumberFormat="1" applyFont="1" applyFill="1" applyBorder="1" applyAlignment="1" applyProtection="1">
      <alignment horizontal="right" vertical="center" shrinkToFit="1"/>
      <protection locked="0"/>
    </xf>
    <xf numFmtId="176" fontId="12" fillId="4" borderId="20" xfId="0" applyNumberFormat="1" applyFont="1" applyFill="1" applyBorder="1" applyAlignment="1" applyProtection="1">
      <alignment horizontal="right" vertical="center" shrinkToFit="1"/>
      <protection locked="0"/>
    </xf>
    <xf numFmtId="176" fontId="12" fillId="4" borderId="51" xfId="0" applyNumberFormat="1" applyFont="1" applyFill="1" applyBorder="1" applyAlignment="1" applyProtection="1">
      <alignment horizontal="right" vertical="center" shrinkToFit="1"/>
      <protection locked="0"/>
    </xf>
    <xf numFmtId="176" fontId="12" fillId="4" borderId="58" xfId="0" applyNumberFormat="1" applyFont="1" applyFill="1" applyBorder="1" applyAlignment="1" applyProtection="1">
      <alignment horizontal="right" vertical="center" shrinkToFit="1"/>
      <protection locked="0"/>
    </xf>
    <xf numFmtId="176" fontId="12" fillId="4" borderId="62" xfId="0" applyNumberFormat="1" applyFont="1" applyFill="1" applyBorder="1" applyAlignment="1" applyProtection="1">
      <alignment horizontal="right" vertical="center" shrinkToFit="1"/>
      <protection locked="0"/>
    </xf>
    <xf numFmtId="0" fontId="0" fillId="0" borderId="7" xfId="0" applyBorder="1" applyAlignment="1">
      <alignment horizontal="left" vertical="center"/>
    </xf>
    <xf numFmtId="0" fontId="0" fillId="0" borderId="0" xfId="4" applyFont="1" applyAlignment="1">
      <alignment horizontal="right" vertical="center"/>
    </xf>
    <xf numFmtId="49" fontId="0" fillId="4" borderId="1" xfId="4" applyNumberFormat="1" applyFont="1" applyFill="1" applyBorder="1" applyAlignment="1" applyProtection="1">
      <alignment vertical="center" shrinkToFit="1"/>
      <protection locked="0"/>
    </xf>
    <xf numFmtId="176" fontId="12" fillId="4" borderId="9" xfId="0" applyNumberFormat="1" applyFont="1" applyFill="1" applyBorder="1" applyAlignment="1" applyProtection="1">
      <alignment horizontal="right" vertical="center" shrinkToFit="1"/>
      <protection locked="0"/>
    </xf>
    <xf numFmtId="176" fontId="12" fillId="4" borderId="12" xfId="0" applyNumberFormat="1" applyFont="1" applyFill="1" applyBorder="1" applyAlignment="1" applyProtection="1">
      <alignment horizontal="right" vertical="center" shrinkToFit="1"/>
      <protection locked="0"/>
    </xf>
    <xf numFmtId="176" fontId="10" fillId="5" borderId="12" xfId="3" applyNumberFormat="1" applyFont="1" applyFill="1" applyBorder="1" applyAlignment="1" applyProtection="1">
      <alignment horizontal="right" vertical="center" shrinkToFit="1"/>
    </xf>
    <xf numFmtId="176" fontId="10" fillId="3" borderId="85" xfId="3" applyNumberFormat="1" applyFont="1" applyFill="1" applyBorder="1" applyAlignment="1" applyProtection="1">
      <alignment vertical="center" shrinkToFit="1"/>
    </xf>
    <xf numFmtId="176" fontId="10" fillId="3" borderId="86" xfId="3" applyNumberFormat="1" applyFont="1" applyFill="1" applyBorder="1" applyAlignment="1" applyProtection="1">
      <alignment vertical="center" shrinkToFit="1"/>
    </xf>
    <xf numFmtId="176" fontId="10" fillId="3" borderId="37" xfId="3" applyNumberFormat="1" applyFont="1" applyFill="1" applyBorder="1" applyAlignment="1" applyProtection="1">
      <alignment vertical="center" shrinkToFit="1"/>
    </xf>
    <xf numFmtId="49" fontId="0" fillId="10" borderId="1" xfId="4" applyNumberFormat="1" applyFont="1" applyFill="1" applyBorder="1" applyAlignment="1" applyProtection="1">
      <alignment vertical="center" shrinkToFit="1"/>
      <protection locked="0"/>
    </xf>
    <xf numFmtId="0" fontId="0" fillId="0" borderId="0" xfId="0" applyAlignment="1">
      <alignment horizontal="left" vertical="center" indent="1"/>
    </xf>
    <xf numFmtId="0" fontId="33" fillId="0" borderId="0" xfId="4" applyFont="1" applyAlignment="1">
      <alignment horizontal="left" vertical="center"/>
    </xf>
    <xf numFmtId="38" fontId="33" fillId="0" borderId="0" xfId="6" applyFont="1" applyFill="1" applyAlignment="1">
      <alignment vertical="center" shrinkToFit="1"/>
    </xf>
    <xf numFmtId="0" fontId="23" fillId="0" borderId="0" xfId="4" applyFont="1" applyAlignment="1">
      <alignment horizontal="left" vertical="center"/>
    </xf>
    <xf numFmtId="0" fontId="21" fillId="0" borderId="0" xfId="4" applyFont="1" applyAlignment="1">
      <alignment horizontal="left" vertical="center"/>
    </xf>
    <xf numFmtId="0" fontId="39" fillId="16" borderId="7" xfId="0" applyFont="1" applyFill="1" applyBorder="1" applyAlignment="1">
      <alignment vertical="center" shrinkToFit="1"/>
    </xf>
    <xf numFmtId="0" fontId="39" fillId="0" borderId="0" xfId="0" applyFont="1" applyAlignment="1">
      <alignment vertical="center" shrinkToFit="1"/>
    </xf>
    <xf numFmtId="0" fontId="39" fillId="16" borderId="51" xfId="0" applyFont="1" applyFill="1" applyBorder="1" applyAlignment="1">
      <alignment vertical="center" shrinkToFit="1"/>
    </xf>
    <xf numFmtId="0" fontId="39" fillId="16" borderId="22" xfId="0" applyFont="1" applyFill="1" applyBorder="1" applyAlignment="1">
      <alignment vertical="center" shrinkToFit="1"/>
    </xf>
    <xf numFmtId="0" fontId="39" fillId="16" borderId="52" xfId="0" applyFont="1" applyFill="1" applyBorder="1" applyAlignment="1">
      <alignment vertical="center" shrinkToFit="1"/>
    </xf>
    <xf numFmtId="0" fontId="39" fillId="16" borderId="7" xfId="0" applyFont="1" applyFill="1" applyBorder="1" applyAlignment="1">
      <alignment vertical="center" wrapText="1"/>
    </xf>
    <xf numFmtId="0" fontId="39" fillId="0" borderId="7" xfId="0" applyFont="1" applyBorder="1">
      <alignment vertical="center"/>
    </xf>
    <xf numFmtId="0" fontId="39" fillId="0" borderId="0" xfId="0" applyFont="1">
      <alignment vertical="center"/>
    </xf>
    <xf numFmtId="0" fontId="39" fillId="16" borderId="13" xfId="0" applyFont="1" applyFill="1" applyBorder="1" applyAlignment="1">
      <alignment vertical="center" shrinkToFit="1"/>
    </xf>
    <xf numFmtId="0" fontId="39" fillId="16" borderId="16" xfId="0" applyFont="1" applyFill="1" applyBorder="1">
      <alignment vertical="center"/>
    </xf>
    <xf numFmtId="0" fontId="14" fillId="0" borderId="0" xfId="1" applyFont="1">
      <alignment vertical="center"/>
    </xf>
    <xf numFmtId="0" fontId="58" fillId="0" borderId="0" xfId="9" applyFont="1" applyBorder="1" applyAlignment="1" applyProtection="1">
      <alignment horizontal="left" vertical="center" shrinkToFit="1"/>
      <protection locked="0"/>
    </xf>
    <xf numFmtId="0" fontId="54" fillId="0" borderId="34" xfId="12" applyFont="1" applyBorder="1" applyAlignment="1">
      <alignment vertical="center" wrapText="1"/>
    </xf>
    <xf numFmtId="0" fontId="57" fillId="0" borderId="34" xfId="12" applyFont="1" applyBorder="1">
      <alignment vertical="center"/>
    </xf>
    <xf numFmtId="0" fontId="54" fillId="0" borderId="34" xfId="12" applyFont="1" applyBorder="1">
      <alignment vertical="center"/>
    </xf>
    <xf numFmtId="0" fontId="54" fillId="0" borderId="34" xfId="12" applyFont="1" applyBorder="1" applyAlignment="1"/>
    <xf numFmtId="0" fontId="55" fillId="0" borderId="34" xfId="12" applyFont="1" applyBorder="1">
      <alignment vertical="center"/>
    </xf>
    <xf numFmtId="0" fontId="20" fillId="0" borderId="34" xfId="12" applyFont="1" applyBorder="1">
      <alignment vertical="center"/>
    </xf>
    <xf numFmtId="0" fontId="10" fillId="0" borderId="7" xfId="0" applyFont="1" applyBorder="1" applyAlignment="1">
      <alignment vertical="center" shrinkToFit="1"/>
    </xf>
    <xf numFmtId="0" fontId="0" fillId="0" borderId="7" xfId="0" applyBorder="1" applyAlignment="1">
      <alignment vertical="center" shrinkToFit="1"/>
    </xf>
    <xf numFmtId="0" fontId="47" fillId="0" borderId="0" xfId="0" applyFont="1">
      <alignment vertical="center"/>
    </xf>
    <xf numFmtId="0" fontId="10" fillId="5" borderId="17" xfId="0" applyFont="1" applyFill="1" applyBorder="1">
      <alignment vertical="center"/>
    </xf>
    <xf numFmtId="0" fontId="10" fillId="5" borderId="0" xfId="0" applyFont="1" applyFill="1" applyAlignment="1">
      <alignment horizontal="center" vertical="center"/>
    </xf>
    <xf numFmtId="0" fontId="10" fillId="6" borderId="38" xfId="0" applyFont="1" applyFill="1" applyBorder="1">
      <alignment vertical="center"/>
    </xf>
    <xf numFmtId="0" fontId="10" fillId="6" borderId="39" xfId="0" applyFont="1" applyFill="1" applyBorder="1">
      <alignment vertical="center"/>
    </xf>
    <xf numFmtId="0" fontId="10" fillId="6" borderId="40" xfId="0" applyFont="1" applyFill="1" applyBorder="1">
      <alignment vertical="center"/>
    </xf>
    <xf numFmtId="0" fontId="10" fillId="5" borderId="12" xfId="0" applyFont="1" applyFill="1" applyBorder="1" applyAlignment="1">
      <alignment horizontal="left" vertical="center"/>
    </xf>
    <xf numFmtId="0" fontId="10" fillId="5" borderId="21" xfId="0" applyFont="1" applyFill="1" applyBorder="1" applyAlignment="1">
      <alignment horizontal="left" vertical="center" shrinkToFit="1"/>
    </xf>
    <xf numFmtId="0" fontId="51" fillId="5" borderId="13" xfId="1" applyFont="1" applyFill="1" applyBorder="1" applyAlignment="1">
      <alignment vertical="center" shrinkToFit="1"/>
    </xf>
    <xf numFmtId="0" fontId="51" fillId="5" borderId="15" xfId="1" applyFont="1" applyFill="1" applyBorder="1" applyAlignment="1">
      <alignment vertical="center" shrinkToFit="1"/>
    </xf>
    <xf numFmtId="0" fontId="33" fillId="4" borderId="7" xfId="0" applyFont="1" applyFill="1" applyBorder="1" applyAlignment="1" applyProtection="1">
      <alignment horizontal="center" vertical="center" shrinkToFit="1"/>
      <protection locked="0"/>
    </xf>
    <xf numFmtId="0" fontId="33" fillId="4" borderId="51" xfId="0" applyFont="1" applyFill="1" applyBorder="1" applyAlignment="1" applyProtection="1">
      <alignment horizontal="center" vertical="center" shrinkToFit="1"/>
      <protection locked="0"/>
    </xf>
    <xf numFmtId="0" fontId="33" fillId="4" borderId="22" xfId="0" applyFont="1" applyFill="1" applyBorder="1" applyAlignment="1" applyProtection="1">
      <alignment horizontal="center" vertical="center" shrinkToFit="1"/>
      <protection locked="0"/>
    </xf>
    <xf numFmtId="0" fontId="50" fillId="6" borderId="38" xfId="1" applyFont="1" applyFill="1" applyBorder="1">
      <alignment vertical="center"/>
    </xf>
    <xf numFmtId="0" fontId="51" fillId="5" borderId="34" xfId="1" applyFont="1" applyFill="1" applyBorder="1" applyAlignment="1">
      <alignment vertical="center" shrinkToFit="1"/>
    </xf>
    <xf numFmtId="0" fontId="51" fillId="5" borderId="4" xfId="1" applyFont="1" applyFill="1" applyBorder="1" applyAlignment="1">
      <alignment vertical="center" shrinkToFit="1"/>
    </xf>
    <xf numFmtId="0" fontId="10" fillId="5" borderId="59" xfId="0" applyFont="1" applyFill="1" applyBorder="1">
      <alignment vertical="center"/>
    </xf>
    <xf numFmtId="0" fontId="13" fillId="5" borderId="15" xfId="0" applyFont="1" applyFill="1" applyBorder="1">
      <alignment vertical="center"/>
    </xf>
    <xf numFmtId="0" fontId="10" fillId="5" borderId="10" xfId="0" applyFont="1" applyFill="1" applyBorder="1">
      <alignment vertical="center"/>
    </xf>
    <xf numFmtId="0" fontId="10" fillId="5" borderId="13" xfId="0" applyFont="1" applyFill="1" applyBorder="1" applyAlignment="1">
      <alignment vertical="center" shrinkToFit="1"/>
    </xf>
    <xf numFmtId="0" fontId="10" fillId="5" borderId="61" xfId="0" applyFont="1" applyFill="1" applyBorder="1" applyAlignment="1">
      <alignment vertical="center" shrinkToFit="1"/>
    </xf>
    <xf numFmtId="0" fontId="0" fillId="5" borderId="25" xfId="0" applyFill="1" applyBorder="1" applyAlignment="1">
      <alignment horizontal="left" vertical="center" shrinkToFit="1"/>
    </xf>
    <xf numFmtId="0" fontId="0" fillId="5" borderId="23" xfId="0" applyFill="1" applyBorder="1" applyAlignment="1">
      <alignment horizontal="left" vertical="center" shrinkToFit="1"/>
    </xf>
    <xf numFmtId="0" fontId="0" fillId="5" borderId="7" xfId="0" applyFill="1" applyBorder="1">
      <alignment vertical="center"/>
    </xf>
    <xf numFmtId="180" fontId="10" fillId="5" borderId="7" xfId="0" applyNumberFormat="1" applyFont="1" applyFill="1" applyBorder="1">
      <alignment vertical="center"/>
    </xf>
    <xf numFmtId="180" fontId="10" fillId="17" borderId="7" xfId="0" applyNumberFormat="1" applyFont="1" applyFill="1" applyBorder="1" applyAlignment="1">
      <alignment horizontal="right" vertical="center"/>
    </xf>
    <xf numFmtId="0" fontId="10" fillId="5" borderId="7" xfId="0" applyFont="1" applyFill="1" applyBorder="1">
      <alignment vertical="center"/>
    </xf>
    <xf numFmtId="0" fontId="10" fillId="17" borderId="7" xfId="0" applyFont="1" applyFill="1" applyBorder="1" applyAlignment="1">
      <alignment horizontal="right" vertical="center"/>
    </xf>
    <xf numFmtId="180" fontId="10" fillId="5" borderId="0" xfId="0" applyNumberFormat="1" applyFont="1" applyFill="1">
      <alignment vertical="center"/>
    </xf>
    <xf numFmtId="0" fontId="11" fillId="16" borderId="7" xfId="0" applyFont="1" applyFill="1" applyBorder="1" applyAlignment="1">
      <alignment vertical="center" wrapText="1"/>
    </xf>
    <xf numFmtId="0" fontId="11" fillId="18" borderId="7" xfId="0" applyFont="1" applyFill="1" applyBorder="1">
      <alignment vertical="center"/>
    </xf>
    <xf numFmtId="14" fontId="11" fillId="18" borderId="7" xfId="0" applyNumberFormat="1" applyFont="1" applyFill="1" applyBorder="1">
      <alignment vertical="center"/>
    </xf>
    <xf numFmtId="0" fontId="11" fillId="0" borderId="7" xfId="0" applyFont="1" applyBorder="1">
      <alignment vertical="center"/>
    </xf>
    <xf numFmtId="0" fontId="39" fillId="16" borderId="21" xfId="0" applyFont="1" applyFill="1" applyBorder="1" applyAlignment="1">
      <alignment vertical="center" shrinkToFit="1"/>
    </xf>
    <xf numFmtId="0" fontId="39" fillId="16" borderId="23" xfId="0" applyFont="1" applyFill="1" applyBorder="1" applyAlignment="1">
      <alignment vertical="center" shrinkToFit="1"/>
    </xf>
    <xf numFmtId="0" fontId="39" fillId="16" borderId="25" xfId="0" applyFont="1" applyFill="1" applyBorder="1" applyAlignment="1">
      <alignment vertical="center" shrinkToFit="1"/>
    </xf>
    <xf numFmtId="0" fontId="33" fillId="4" borderId="110" xfId="0" applyFont="1" applyFill="1" applyBorder="1" applyAlignment="1" applyProtection="1">
      <alignment horizontal="center" vertical="center" shrinkToFit="1"/>
      <protection locked="0"/>
    </xf>
    <xf numFmtId="177" fontId="0" fillId="4" borderId="17" xfId="0" applyNumberFormat="1" applyFill="1" applyBorder="1">
      <alignment vertical="center"/>
    </xf>
    <xf numFmtId="177" fontId="0" fillId="4" borderId="0" xfId="0" applyNumberFormat="1" applyFill="1">
      <alignment vertical="center"/>
    </xf>
    <xf numFmtId="177" fontId="0" fillId="4" borderId="19" xfId="0" applyNumberFormat="1" applyFill="1" applyBorder="1">
      <alignment vertical="center"/>
    </xf>
    <xf numFmtId="0" fontId="39" fillId="16" borderId="76" xfId="0" applyFont="1" applyFill="1" applyBorder="1" applyAlignment="1">
      <alignment vertical="center" shrinkToFit="1"/>
    </xf>
    <xf numFmtId="0" fontId="39" fillId="16" borderId="77" xfId="0" applyFont="1" applyFill="1" applyBorder="1" applyAlignment="1">
      <alignment vertical="center" shrinkToFit="1"/>
    </xf>
    <xf numFmtId="0" fontId="39" fillId="16" borderId="78" xfId="0" applyFont="1" applyFill="1" applyBorder="1" applyAlignment="1">
      <alignment vertical="center" shrinkToFit="1"/>
    </xf>
    <xf numFmtId="0" fontId="0" fillId="5" borderId="51" xfId="0" applyFill="1" applyBorder="1" applyAlignment="1">
      <alignment horizontal="left" vertical="center"/>
    </xf>
    <xf numFmtId="0" fontId="0" fillId="5" borderId="12" xfId="0" applyFill="1" applyBorder="1" applyAlignment="1">
      <alignment horizontal="left" vertical="center"/>
    </xf>
    <xf numFmtId="0" fontId="0" fillId="5" borderId="6" xfId="0" applyFill="1" applyBorder="1" applyAlignment="1">
      <alignment horizontal="left" vertical="center"/>
    </xf>
    <xf numFmtId="0" fontId="10" fillId="5" borderId="93" xfId="0" applyFont="1" applyFill="1" applyBorder="1" applyAlignment="1">
      <alignment vertical="center" shrinkToFit="1"/>
    </xf>
    <xf numFmtId="0" fontId="33" fillId="4" borderId="12" xfId="0" applyFont="1" applyFill="1" applyBorder="1" applyAlignment="1" applyProtection="1">
      <alignment horizontal="center" vertical="center" shrinkToFit="1"/>
      <protection locked="0"/>
    </xf>
    <xf numFmtId="0" fontId="39" fillId="7" borderId="7" xfId="0" applyFont="1" applyFill="1" applyBorder="1" applyAlignment="1">
      <alignment vertical="center" shrinkToFit="1"/>
    </xf>
    <xf numFmtId="0" fontId="11" fillId="7" borderId="7" xfId="0" applyFont="1" applyFill="1" applyBorder="1">
      <alignment vertical="center"/>
    </xf>
    <xf numFmtId="14" fontId="11" fillId="0" borderId="7" xfId="0" applyNumberFormat="1" applyFont="1" applyBorder="1">
      <alignment vertical="center"/>
    </xf>
    <xf numFmtId="0" fontId="11" fillId="16" borderId="13" xfId="0" applyFont="1" applyFill="1" applyBorder="1">
      <alignment vertical="center"/>
    </xf>
    <xf numFmtId="0" fontId="11" fillId="16" borderId="16" xfId="0" applyFont="1" applyFill="1" applyBorder="1">
      <alignment vertical="center"/>
    </xf>
    <xf numFmtId="0" fontId="11" fillId="16" borderId="15" xfId="0" applyFont="1" applyFill="1" applyBorder="1">
      <alignment vertical="center"/>
    </xf>
    <xf numFmtId="0" fontId="11" fillId="7" borderId="90" xfId="1" applyFont="1" applyFill="1" applyBorder="1" applyAlignment="1">
      <alignment horizontal="left" vertical="center" shrinkToFit="1"/>
    </xf>
    <xf numFmtId="0" fontId="11" fillId="0" borderId="0" xfId="0" applyFont="1" applyAlignment="1">
      <alignment vertical="center" shrinkToFit="1"/>
    </xf>
    <xf numFmtId="0" fontId="11" fillId="16" borderId="15" xfId="0" applyFont="1" applyFill="1" applyBorder="1" applyAlignment="1">
      <alignment vertical="center" shrinkToFit="1"/>
    </xf>
    <xf numFmtId="0" fontId="11" fillId="16" borderId="53" xfId="0" applyFont="1" applyFill="1" applyBorder="1" applyAlignment="1">
      <alignment vertical="center" wrapText="1"/>
    </xf>
    <xf numFmtId="0" fontId="11" fillId="16" borderId="98" xfId="0" applyFont="1" applyFill="1" applyBorder="1">
      <alignment vertical="center"/>
    </xf>
    <xf numFmtId="0" fontId="11" fillId="16" borderId="53" xfId="0" applyFont="1" applyFill="1" applyBorder="1">
      <alignment vertical="center"/>
    </xf>
    <xf numFmtId="0" fontId="11" fillId="16" borderId="60" xfId="0" applyFont="1" applyFill="1" applyBorder="1" applyAlignment="1">
      <alignment vertical="center" wrapText="1"/>
    </xf>
    <xf numFmtId="0" fontId="11" fillId="16" borderId="98" xfId="0" applyFont="1" applyFill="1" applyBorder="1" applyAlignment="1">
      <alignment vertical="center" wrapText="1"/>
    </xf>
    <xf numFmtId="0" fontId="11" fillId="16" borderId="99" xfId="0" applyFont="1" applyFill="1" applyBorder="1" applyAlignment="1">
      <alignment vertical="center" shrinkToFit="1"/>
    </xf>
    <xf numFmtId="0" fontId="11" fillId="16" borderId="76" xfId="0" applyFont="1" applyFill="1" applyBorder="1" applyAlignment="1">
      <alignment vertical="center" shrinkToFit="1"/>
    </xf>
    <xf numFmtId="0" fontId="11" fillId="16" borderId="27" xfId="0" applyFont="1" applyFill="1" applyBorder="1" applyAlignment="1">
      <alignment vertical="center" shrinkToFit="1"/>
    </xf>
    <xf numFmtId="0" fontId="11" fillId="16" borderId="22" xfId="0" applyFont="1" applyFill="1" applyBorder="1" applyAlignment="1">
      <alignment vertical="center" shrinkToFit="1"/>
    </xf>
    <xf numFmtId="0" fontId="11" fillId="16" borderId="101" xfId="0" applyFont="1" applyFill="1" applyBorder="1" applyAlignment="1">
      <alignment vertical="center" shrinkToFit="1"/>
    </xf>
    <xf numFmtId="0" fontId="11" fillId="16" borderId="77" xfId="0" applyFont="1" applyFill="1" applyBorder="1" applyAlignment="1">
      <alignment vertical="center" shrinkToFit="1"/>
    </xf>
    <xf numFmtId="0" fontId="11" fillId="16" borderId="28" xfId="0" applyFont="1" applyFill="1" applyBorder="1" applyAlignment="1">
      <alignment vertical="center" shrinkToFit="1"/>
    </xf>
    <xf numFmtId="0" fontId="11" fillId="16" borderId="103" xfId="0" applyFont="1" applyFill="1" applyBorder="1" applyAlignment="1">
      <alignment vertical="center" shrinkToFit="1"/>
    </xf>
    <xf numFmtId="0" fontId="11" fillId="16" borderId="78" xfId="0" applyFont="1" applyFill="1" applyBorder="1" applyAlignment="1">
      <alignment vertical="center" shrinkToFit="1"/>
    </xf>
    <xf numFmtId="0" fontId="11" fillId="16" borderId="75" xfId="0" applyFont="1" applyFill="1" applyBorder="1" applyAlignment="1">
      <alignment vertical="center" shrinkToFit="1"/>
    </xf>
    <xf numFmtId="0" fontId="11" fillId="16" borderId="99" xfId="0" applyFont="1" applyFill="1" applyBorder="1" applyAlignment="1">
      <alignment horizontal="left" vertical="center" shrinkToFit="1"/>
    </xf>
    <xf numFmtId="0" fontId="11" fillId="16" borderId="101" xfId="0" applyFont="1" applyFill="1" applyBorder="1" applyAlignment="1">
      <alignment horizontal="left" vertical="center" shrinkToFit="1"/>
    </xf>
    <xf numFmtId="0" fontId="11" fillId="16" borderId="103" xfId="0" applyFont="1" applyFill="1" applyBorder="1" applyAlignment="1">
      <alignment horizontal="left" vertical="center" shrinkToFit="1"/>
    </xf>
    <xf numFmtId="0" fontId="11" fillId="16" borderId="53" xfId="0" applyFont="1" applyFill="1" applyBorder="1" applyAlignment="1">
      <alignment vertical="center" shrinkToFit="1"/>
    </xf>
    <xf numFmtId="0" fontId="11" fillId="16" borderId="61" xfId="0" applyFont="1" applyFill="1" applyBorder="1" applyAlignment="1">
      <alignment vertical="center" shrinkToFit="1"/>
    </xf>
    <xf numFmtId="0" fontId="11" fillId="16" borderId="123" xfId="0" applyFont="1" applyFill="1" applyBorder="1" applyAlignment="1">
      <alignment vertical="center" shrinkToFit="1"/>
    </xf>
    <xf numFmtId="0" fontId="11" fillId="16" borderId="125" xfId="0" applyFont="1" applyFill="1" applyBorder="1" applyAlignment="1">
      <alignment vertical="center" shrinkToFit="1"/>
    </xf>
    <xf numFmtId="0" fontId="11" fillId="16" borderId="0" xfId="0" applyFont="1" applyFill="1" applyAlignment="1">
      <alignment vertical="center" shrinkToFit="1"/>
    </xf>
    <xf numFmtId="0" fontId="11" fillId="16" borderId="120" xfId="0" applyFont="1" applyFill="1" applyBorder="1" applyAlignment="1">
      <alignment vertical="center" shrinkToFit="1"/>
    </xf>
    <xf numFmtId="0" fontId="11" fillId="16" borderId="126" xfId="0" applyFont="1" applyFill="1" applyBorder="1" applyAlignment="1">
      <alignment vertical="center" shrinkToFit="1"/>
    </xf>
    <xf numFmtId="0" fontId="11" fillId="16" borderId="133" xfId="0" applyFont="1" applyFill="1" applyBorder="1" applyAlignment="1">
      <alignment vertical="center" shrinkToFit="1"/>
    </xf>
    <xf numFmtId="0" fontId="11" fillId="16" borderId="52" xfId="0" applyFont="1" applyFill="1" applyBorder="1" applyAlignment="1">
      <alignment vertical="center" shrinkToFit="1"/>
    </xf>
    <xf numFmtId="0" fontId="11" fillId="16" borderId="119" xfId="0" applyFont="1" applyFill="1" applyBorder="1" applyAlignment="1">
      <alignment vertical="center" shrinkToFit="1"/>
    </xf>
    <xf numFmtId="0" fontId="44" fillId="0" borderId="0" xfId="9" applyFill="1" applyProtection="1">
      <alignment vertical="center"/>
      <protection locked="0"/>
    </xf>
    <xf numFmtId="0" fontId="0" fillId="19" borderId="7" xfId="0" applyFill="1" applyBorder="1" applyAlignment="1">
      <alignment horizontal="center" vertical="center"/>
    </xf>
    <xf numFmtId="0" fontId="0" fillId="19" borderId="7" xfId="0" applyFill="1" applyBorder="1" applyAlignment="1">
      <alignment horizontal="center" vertical="center" wrapText="1"/>
    </xf>
    <xf numFmtId="0" fontId="14" fillId="19" borderId="12" xfId="0" applyFont="1" applyFill="1" applyBorder="1" applyAlignment="1">
      <alignment horizontal="left" vertical="center" wrapText="1"/>
    </xf>
    <xf numFmtId="0" fontId="14" fillId="19" borderId="33" xfId="0" applyFont="1" applyFill="1" applyBorder="1" applyAlignment="1">
      <alignment horizontal="left" vertical="center" wrapText="1"/>
    </xf>
    <xf numFmtId="0" fontId="14" fillId="19" borderId="14" xfId="0" applyFont="1" applyFill="1" applyBorder="1" applyAlignment="1">
      <alignment horizontal="left" vertical="center" wrapText="1"/>
    </xf>
    <xf numFmtId="0" fontId="14" fillId="19" borderId="7" xfId="0" applyFont="1" applyFill="1" applyBorder="1" applyAlignment="1">
      <alignment horizontal="left" vertical="center" wrapText="1"/>
    </xf>
    <xf numFmtId="0" fontId="0" fillId="3" borderId="7" xfId="0" applyFill="1" applyBorder="1">
      <alignment vertical="center"/>
    </xf>
    <xf numFmtId="0" fontId="11" fillId="3" borderId="7" xfId="0" applyFont="1" applyFill="1" applyBorder="1">
      <alignment vertical="center"/>
    </xf>
    <xf numFmtId="0" fontId="39" fillId="16" borderId="33" xfId="0" applyFont="1" applyFill="1" applyBorder="1" applyAlignment="1">
      <alignment vertical="center" shrinkToFit="1"/>
    </xf>
    <xf numFmtId="0" fontId="39" fillId="16" borderId="34" xfId="0" applyFont="1" applyFill="1" applyBorder="1" applyAlignment="1">
      <alignment vertical="center" shrinkToFit="1"/>
    </xf>
    <xf numFmtId="0" fontId="39" fillId="16" borderId="79" xfId="0" applyFont="1" applyFill="1" applyBorder="1" applyAlignment="1">
      <alignment vertical="center" shrinkToFit="1"/>
    </xf>
    <xf numFmtId="0" fontId="11" fillId="16" borderId="127" xfId="0" applyFont="1" applyFill="1" applyBorder="1" applyAlignment="1">
      <alignment vertical="center" shrinkToFit="1"/>
    </xf>
    <xf numFmtId="0" fontId="11" fillId="16" borderId="131" xfId="0" applyFont="1" applyFill="1" applyBorder="1" applyAlignment="1">
      <alignment vertical="center" shrinkToFit="1"/>
    </xf>
    <xf numFmtId="0" fontId="11" fillId="16" borderId="134" xfId="0" applyFont="1" applyFill="1" applyBorder="1" applyAlignment="1">
      <alignment vertical="center" shrinkToFit="1"/>
    </xf>
    <xf numFmtId="0" fontId="11" fillId="16" borderId="135" xfId="0" applyFont="1" applyFill="1" applyBorder="1" applyAlignment="1">
      <alignment vertical="center" shrinkToFit="1"/>
    </xf>
    <xf numFmtId="0" fontId="11" fillId="16" borderId="137" xfId="0" applyFont="1" applyFill="1" applyBorder="1" applyAlignment="1">
      <alignment vertical="center" shrinkToFit="1"/>
    </xf>
    <xf numFmtId="176" fontId="12" fillId="4" borderId="71" xfId="0" applyNumberFormat="1" applyFont="1" applyFill="1" applyBorder="1" applyAlignment="1" applyProtection="1">
      <alignment horizontal="right" vertical="center" shrinkToFit="1"/>
      <protection locked="0"/>
    </xf>
    <xf numFmtId="176" fontId="12" fillId="4" borderId="72" xfId="0" applyNumberFormat="1" applyFont="1" applyFill="1" applyBorder="1" applyAlignment="1" applyProtection="1">
      <alignment horizontal="right" vertical="center" shrinkToFit="1"/>
      <protection locked="0"/>
    </xf>
    <xf numFmtId="38" fontId="14" fillId="5" borderId="0" xfId="2" applyFont="1" applyFill="1" applyAlignment="1">
      <alignment vertical="center" shrinkToFit="1"/>
    </xf>
    <xf numFmtId="38" fontId="14" fillId="5" borderId="0" xfId="2" applyFont="1" applyFill="1">
      <alignment vertical="center"/>
    </xf>
    <xf numFmtId="38" fontId="14" fillId="17" borderId="8" xfId="2" applyFont="1" applyFill="1" applyBorder="1" applyAlignment="1">
      <alignment vertical="center" shrinkToFit="1"/>
    </xf>
    <xf numFmtId="38" fontId="14" fillId="17" borderId="9" xfId="2" applyFont="1" applyFill="1" applyBorder="1" applyAlignment="1">
      <alignment vertical="center" shrinkToFit="1"/>
    </xf>
    <xf numFmtId="38" fontId="14" fillId="17" borderId="34" xfId="2" applyFont="1" applyFill="1" applyBorder="1" applyAlignment="1">
      <alignment vertical="center" shrinkToFit="1"/>
    </xf>
    <xf numFmtId="38" fontId="14" fillId="17" borderId="18" xfId="2" applyFont="1" applyFill="1" applyBorder="1" applyAlignment="1">
      <alignment vertical="center" shrinkToFit="1"/>
    </xf>
    <xf numFmtId="38" fontId="14" fillId="5" borderId="34" xfId="2" applyFont="1" applyFill="1" applyBorder="1" applyAlignment="1">
      <alignment vertical="center" shrinkToFit="1"/>
    </xf>
    <xf numFmtId="38" fontId="14" fillId="5" borderId="18" xfId="2" applyFont="1" applyFill="1" applyBorder="1" applyAlignment="1">
      <alignment vertical="center" shrinkToFit="1"/>
    </xf>
    <xf numFmtId="38" fontId="14" fillId="5" borderId="10" xfId="2" applyFont="1" applyFill="1" applyBorder="1" applyAlignment="1">
      <alignment vertical="center" shrinkToFit="1"/>
    </xf>
    <xf numFmtId="38" fontId="14" fillId="5" borderId="11" xfId="2" applyFont="1" applyFill="1" applyBorder="1" applyAlignment="1">
      <alignment vertical="center" shrinkToFit="1"/>
    </xf>
    <xf numFmtId="0" fontId="11" fillId="18" borderId="99" xfId="0" applyFont="1" applyFill="1" applyBorder="1" applyAlignment="1">
      <alignment vertical="center" shrinkToFit="1"/>
    </xf>
    <xf numFmtId="0" fontId="11" fillId="18" borderId="100" xfId="0" applyFont="1" applyFill="1" applyBorder="1" applyAlignment="1">
      <alignment vertical="center" shrinkToFit="1"/>
    </xf>
    <xf numFmtId="6" fontId="11" fillId="18" borderId="99" xfId="3" applyFont="1" applyFill="1" applyBorder="1" applyAlignment="1">
      <alignment vertical="center" shrinkToFit="1"/>
    </xf>
    <xf numFmtId="6" fontId="11" fillId="18" borderId="106" xfId="3" applyFont="1" applyFill="1" applyBorder="1" applyAlignment="1">
      <alignment vertical="center" shrinkToFit="1"/>
    </xf>
    <xf numFmtId="6" fontId="11" fillId="18" borderId="100" xfId="3" applyFont="1" applyFill="1" applyBorder="1" applyAlignment="1">
      <alignment vertical="center" shrinkToFit="1"/>
    </xf>
    <xf numFmtId="0" fontId="11" fillId="18" borderId="101" xfId="0" applyFont="1" applyFill="1" applyBorder="1" applyAlignment="1">
      <alignment vertical="center" shrinkToFit="1"/>
    </xf>
    <xf numFmtId="0" fontId="11" fillId="18" borderId="102" xfId="0" applyFont="1" applyFill="1" applyBorder="1" applyAlignment="1">
      <alignment vertical="center" shrinkToFit="1"/>
    </xf>
    <xf numFmtId="0" fontId="11" fillId="0" borderId="101" xfId="0" applyFont="1" applyBorder="1" applyAlignment="1">
      <alignment vertical="center" shrinkToFit="1"/>
    </xf>
    <xf numFmtId="0" fontId="11" fillId="0" borderId="107" xfId="0" applyFont="1" applyBorder="1" applyAlignment="1">
      <alignment vertical="center" shrinkToFit="1"/>
    </xf>
    <xf numFmtId="0" fontId="11" fillId="0" borderId="102" xfId="0" applyFont="1" applyBorder="1" applyAlignment="1">
      <alignment vertical="center" shrinkToFit="1"/>
    </xf>
    <xf numFmtId="0" fontId="11" fillId="18" borderId="103" xfId="0" applyFont="1" applyFill="1" applyBorder="1" applyAlignment="1">
      <alignment vertical="center" shrinkToFit="1"/>
    </xf>
    <xf numFmtId="0" fontId="11" fillId="18" borderId="104" xfId="0" applyFont="1" applyFill="1" applyBorder="1" applyAlignment="1">
      <alignment vertical="center" shrinkToFit="1"/>
    </xf>
    <xf numFmtId="0" fontId="11" fillId="0" borderId="103" xfId="0" applyFont="1" applyBorder="1" applyAlignment="1">
      <alignment vertical="center" shrinkToFit="1"/>
    </xf>
    <xf numFmtId="0" fontId="11" fillId="0" borderId="108" xfId="0" applyFont="1" applyBorder="1" applyAlignment="1">
      <alignment vertical="center" shrinkToFit="1"/>
    </xf>
    <xf numFmtId="0" fontId="11" fillId="0" borderId="104" xfId="0" applyFont="1" applyBorder="1" applyAlignment="1">
      <alignment vertical="center" shrinkToFit="1"/>
    </xf>
    <xf numFmtId="6" fontId="11" fillId="9" borderId="101" xfId="3" applyFont="1" applyFill="1" applyBorder="1" applyAlignment="1">
      <alignment vertical="center" shrinkToFit="1"/>
    </xf>
    <xf numFmtId="6" fontId="11" fillId="9" borderId="107" xfId="3" applyFont="1" applyFill="1" applyBorder="1" applyAlignment="1">
      <alignment vertical="center" shrinkToFit="1"/>
    </xf>
    <xf numFmtId="6" fontId="11" fillId="0" borderId="102" xfId="3" applyFont="1" applyFill="1" applyBorder="1" applyAlignment="1">
      <alignment vertical="center" shrinkToFit="1"/>
    </xf>
    <xf numFmtId="6" fontId="11" fillId="9" borderId="103" xfId="3" applyFont="1" applyFill="1" applyBorder="1" applyAlignment="1">
      <alignment vertical="center" shrinkToFit="1"/>
    </xf>
    <xf numFmtId="6" fontId="11" fillId="9" borderId="108" xfId="3" applyFont="1" applyFill="1" applyBorder="1" applyAlignment="1">
      <alignment vertical="center" shrinkToFit="1"/>
    </xf>
    <xf numFmtId="6" fontId="11" fillId="0" borderId="104" xfId="3" applyFont="1" applyFill="1" applyBorder="1" applyAlignment="1">
      <alignment vertical="center" shrinkToFit="1"/>
    </xf>
    <xf numFmtId="0" fontId="11" fillId="18" borderId="53" xfId="0" applyFont="1" applyFill="1" applyBorder="1" applyAlignment="1">
      <alignment vertical="center" shrinkToFit="1"/>
    </xf>
    <xf numFmtId="0" fontId="11" fillId="18" borderId="98" xfId="0" applyFont="1" applyFill="1" applyBorder="1" applyAlignment="1">
      <alignment vertical="center" shrinkToFit="1"/>
    </xf>
    <xf numFmtId="6" fontId="11" fillId="18" borderId="53" xfId="3" applyFont="1" applyFill="1" applyBorder="1" applyAlignment="1">
      <alignment vertical="center" shrinkToFit="1"/>
    </xf>
    <xf numFmtId="6" fontId="11" fillId="18" borderId="60" xfId="3" applyFont="1" applyFill="1" applyBorder="1" applyAlignment="1">
      <alignment vertical="center" shrinkToFit="1"/>
    </xf>
    <xf numFmtId="6" fontId="11" fillId="18" borderId="98" xfId="3" applyFont="1" applyFill="1" applyBorder="1" applyAlignment="1">
      <alignment vertical="center" shrinkToFit="1"/>
    </xf>
    <xf numFmtId="0" fontId="11" fillId="18" borderId="109" xfId="0" applyFont="1" applyFill="1" applyBorder="1" applyAlignment="1">
      <alignment vertical="center" shrinkToFit="1"/>
    </xf>
    <xf numFmtId="0" fontId="11" fillId="18" borderId="114" xfId="0" applyFont="1" applyFill="1" applyBorder="1" applyAlignment="1">
      <alignment vertical="center" shrinkToFit="1"/>
    </xf>
    <xf numFmtId="6" fontId="11" fillId="18" borderId="109" xfId="3" applyFont="1" applyFill="1" applyBorder="1" applyAlignment="1">
      <alignment vertical="center" shrinkToFit="1"/>
    </xf>
    <xf numFmtId="6" fontId="11" fillId="18" borderId="124" xfId="3" applyFont="1" applyFill="1" applyBorder="1" applyAlignment="1">
      <alignment vertical="center" shrinkToFit="1"/>
    </xf>
    <xf numFmtId="6" fontId="11" fillId="18" borderId="114" xfId="3" applyFont="1" applyFill="1" applyBorder="1" applyAlignment="1">
      <alignment vertical="center" shrinkToFit="1"/>
    </xf>
    <xf numFmtId="0" fontId="11" fillId="18" borderId="127" xfId="0" applyFont="1" applyFill="1" applyBorder="1" applyAlignment="1">
      <alignment vertical="center" shrinkToFit="1"/>
    </xf>
    <xf numFmtId="0" fontId="11" fillId="18" borderId="122" xfId="0" applyFont="1" applyFill="1" applyBorder="1" applyAlignment="1">
      <alignment vertical="center" shrinkToFit="1"/>
    </xf>
    <xf numFmtId="6" fontId="11" fillId="18" borderId="127" xfId="3" applyFont="1" applyFill="1" applyBorder="1" applyAlignment="1">
      <alignment vertical="center" shrinkToFit="1"/>
    </xf>
    <xf numFmtId="6" fontId="11" fillId="18" borderId="121" xfId="3" applyFont="1" applyFill="1" applyBorder="1" applyAlignment="1">
      <alignment vertical="center" shrinkToFit="1"/>
    </xf>
    <xf numFmtId="6" fontId="11" fillId="18" borderId="122" xfId="3" applyFont="1" applyFill="1" applyBorder="1" applyAlignment="1">
      <alignment vertical="center" shrinkToFit="1"/>
    </xf>
    <xf numFmtId="0" fontId="11" fillId="18" borderId="136" xfId="0" applyFont="1" applyFill="1" applyBorder="1" applyAlignment="1">
      <alignment vertical="center" shrinkToFit="1"/>
    </xf>
    <xf numFmtId="0" fontId="11" fillId="0" borderId="132" xfId="0" applyFont="1" applyBorder="1" applyAlignment="1">
      <alignment vertical="center" shrinkToFit="1"/>
    </xf>
    <xf numFmtId="0" fontId="11" fillId="0" borderId="136" xfId="0" applyFont="1" applyBorder="1" applyAlignment="1">
      <alignment vertical="center" shrinkToFit="1"/>
    </xf>
    <xf numFmtId="0" fontId="11" fillId="0" borderId="138" xfId="0" applyFont="1" applyBorder="1" applyAlignment="1">
      <alignment vertical="center" shrinkToFit="1"/>
    </xf>
    <xf numFmtId="0" fontId="11" fillId="0" borderId="99" xfId="0" applyFont="1" applyBorder="1" applyAlignment="1">
      <alignment vertical="center" shrinkToFit="1"/>
    </xf>
    <xf numFmtId="0" fontId="23" fillId="0" borderId="0" xfId="12" applyFont="1" applyAlignment="1" applyProtection="1">
      <alignment horizontal="right" vertical="center"/>
      <protection hidden="1"/>
    </xf>
    <xf numFmtId="0" fontId="33" fillId="0" borderId="0" xfId="12" applyFont="1" applyProtection="1">
      <alignment vertical="center"/>
      <protection hidden="1"/>
    </xf>
    <xf numFmtId="0" fontId="14" fillId="5" borderId="34" xfId="0" applyFont="1" applyFill="1" applyBorder="1">
      <alignment vertical="center"/>
    </xf>
    <xf numFmtId="0" fontId="14" fillId="5" borderId="8" xfId="0" applyFont="1" applyFill="1" applyBorder="1" applyAlignment="1">
      <alignment vertical="center" shrinkToFit="1"/>
    </xf>
    <xf numFmtId="0" fontId="14" fillId="5" borderId="34" xfId="0" applyFont="1" applyFill="1" applyBorder="1" applyAlignment="1">
      <alignment vertical="center" shrinkToFit="1"/>
    </xf>
    <xf numFmtId="0" fontId="14" fillId="5" borderId="10" xfId="0" applyFont="1" applyFill="1" applyBorder="1" applyAlignment="1">
      <alignment vertical="center" shrinkToFit="1"/>
    </xf>
    <xf numFmtId="176" fontId="10" fillId="3" borderId="4" xfId="3" applyNumberFormat="1" applyFont="1" applyFill="1" applyBorder="1" applyAlignment="1" applyProtection="1">
      <alignment vertical="center" shrinkToFit="1"/>
    </xf>
    <xf numFmtId="176" fontId="10" fillId="3" borderId="139" xfId="3" applyNumberFormat="1" applyFont="1" applyFill="1" applyBorder="1" applyAlignment="1" applyProtection="1">
      <alignment vertical="center" shrinkToFit="1"/>
    </xf>
    <xf numFmtId="0" fontId="63" fillId="0" borderId="0" xfId="0" applyFont="1">
      <alignment vertical="center"/>
    </xf>
    <xf numFmtId="0" fontId="52" fillId="5" borderId="131" xfId="0" applyFont="1" applyFill="1" applyBorder="1">
      <alignment vertical="center"/>
    </xf>
    <xf numFmtId="0" fontId="52" fillId="5" borderId="132" xfId="0" applyFont="1" applyFill="1" applyBorder="1" applyAlignment="1">
      <alignment horizontal="left" vertical="center"/>
    </xf>
    <xf numFmtId="0" fontId="52" fillId="5" borderId="129" xfId="0" applyFont="1" applyFill="1" applyBorder="1" applyAlignment="1">
      <alignment horizontal="left" vertical="center"/>
    </xf>
    <xf numFmtId="0" fontId="0" fillId="5" borderId="7" xfId="17" applyFont="1" applyFill="1" applyBorder="1" applyAlignment="1">
      <alignment vertical="center" wrapText="1"/>
    </xf>
    <xf numFmtId="0" fontId="0" fillId="0" borderId="7" xfId="0" applyBorder="1">
      <alignment vertical="center"/>
    </xf>
    <xf numFmtId="0" fontId="0" fillId="0" borderId="7" xfId="17" applyFont="1" applyBorder="1" applyAlignment="1">
      <alignment vertical="center" wrapText="1"/>
    </xf>
    <xf numFmtId="0" fontId="0" fillId="0" borderId="0" xfId="17" applyFont="1">
      <alignment vertical="center"/>
    </xf>
    <xf numFmtId="0" fontId="0" fillId="0" borderId="0" xfId="17" quotePrefix="1" applyFont="1" applyAlignment="1">
      <alignment vertical="center" wrapText="1"/>
    </xf>
    <xf numFmtId="0" fontId="0" fillId="0" borderId="7" xfId="0" applyBorder="1" applyAlignment="1">
      <alignment vertical="center" wrapText="1"/>
    </xf>
    <xf numFmtId="0" fontId="41" fillId="0" borderId="0" xfId="0" applyFont="1" applyAlignment="1">
      <alignment vertical="top"/>
    </xf>
    <xf numFmtId="0" fontId="27" fillId="0" borderId="0" xfId="0" applyFont="1" applyAlignment="1">
      <alignment vertical="top"/>
    </xf>
    <xf numFmtId="176" fontId="10" fillId="5" borderId="51" xfId="3" applyNumberFormat="1" applyFont="1" applyFill="1" applyBorder="1" applyAlignment="1" applyProtection="1">
      <alignment horizontal="right" vertical="center" shrinkToFit="1"/>
    </xf>
    <xf numFmtId="176" fontId="10" fillId="5" borderId="22" xfId="3" applyNumberFormat="1" applyFont="1" applyFill="1" applyBorder="1" applyAlignment="1" applyProtection="1">
      <alignment horizontal="right" vertical="center" shrinkToFit="1"/>
    </xf>
    <xf numFmtId="176" fontId="10" fillId="5" borderId="52" xfId="3" applyNumberFormat="1" applyFont="1" applyFill="1" applyBorder="1" applyAlignment="1" applyProtection="1">
      <alignment horizontal="right" vertical="center" shrinkToFit="1"/>
    </xf>
    <xf numFmtId="176" fontId="10" fillId="5" borderId="14" xfId="3" applyNumberFormat="1" applyFont="1" applyFill="1" applyBorder="1" applyAlignment="1" applyProtection="1">
      <alignment horizontal="right" vertical="center" shrinkToFit="1"/>
    </xf>
    <xf numFmtId="176" fontId="10" fillId="5" borderId="65" xfId="3" applyNumberFormat="1" applyFont="1" applyFill="1" applyBorder="1" applyAlignment="1" applyProtection="1">
      <alignment horizontal="right" vertical="center" shrinkToFit="1"/>
    </xf>
    <xf numFmtId="176" fontId="10" fillId="5" borderId="62" xfId="3" applyNumberFormat="1" applyFont="1" applyFill="1" applyBorder="1" applyAlignment="1" applyProtection="1">
      <alignment horizontal="right" vertical="center" shrinkToFit="1"/>
    </xf>
    <xf numFmtId="183" fontId="12" fillId="4" borderId="7" xfId="0" applyNumberFormat="1" applyFont="1" applyFill="1" applyBorder="1" applyAlignment="1" applyProtection="1">
      <alignment horizontal="right" vertical="center" shrinkToFit="1"/>
      <protection locked="0"/>
    </xf>
    <xf numFmtId="183" fontId="12" fillId="4" borderId="12" xfId="0" applyNumberFormat="1" applyFont="1" applyFill="1" applyBorder="1" applyAlignment="1" applyProtection="1">
      <alignment horizontal="right" vertical="center" shrinkToFit="1"/>
      <protection locked="0"/>
    </xf>
    <xf numFmtId="183" fontId="12" fillId="4" borderId="62" xfId="0" applyNumberFormat="1" applyFont="1" applyFill="1" applyBorder="1" applyAlignment="1" applyProtection="1">
      <alignment horizontal="right" vertical="center" shrinkToFit="1"/>
      <protection locked="0"/>
    </xf>
    <xf numFmtId="0" fontId="52" fillId="5" borderId="52" xfId="0" quotePrefix="1" applyFont="1" applyFill="1" applyBorder="1" applyAlignment="1">
      <alignment horizontal="left" vertical="center" shrinkToFit="1"/>
    </xf>
    <xf numFmtId="0" fontId="14" fillId="5" borderId="18" xfId="0" applyFont="1" applyFill="1" applyBorder="1" applyAlignment="1">
      <alignment vertical="center" shrinkToFit="1"/>
    </xf>
    <xf numFmtId="38" fontId="10" fillId="5" borderId="16" xfId="2" applyFont="1" applyFill="1" applyBorder="1" applyAlignment="1" applyProtection="1">
      <alignment horizontal="center" vertical="center" shrinkToFit="1"/>
    </xf>
    <xf numFmtId="38" fontId="10" fillId="5" borderId="20" xfId="2" applyFont="1" applyFill="1" applyBorder="1" applyAlignment="1" applyProtection="1">
      <alignment horizontal="center" vertical="center" shrinkToFit="1"/>
    </xf>
    <xf numFmtId="38" fontId="10" fillId="5" borderId="73" xfId="2" applyFont="1" applyFill="1" applyBorder="1" applyAlignment="1" applyProtection="1">
      <alignment horizontal="center" vertical="center" shrinkToFit="1"/>
    </xf>
    <xf numFmtId="38" fontId="10" fillId="5" borderId="74" xfId="2" applyFont="1" applyFill="1" applyBorder="1" applyAlignment="1" applyProtection="1">
      <alignment horizontal="center" vertical="center" shrinkToFit="1"/>
    </xf>
    <xf numFmtId="0" fontId="14" fillId="5" borderId="16" xfId="0" applyFont="1" applyFill="1" applyBorder="1" applyAlignment="1">
      <alignment vertical="center" shrinkToFit="1"/>
    </xf>
    <xf numFmtId="0" fontId="14" fillId="5" borderId="9" xfId="0" applyFont="1" applyFill="1" applyBorder="1" applyAlignment="1">
      <alignment vertical="center" shrinkToFit="1"/>
    </xf>
    <xf numFmtId="0" fontId="14" fillId="5" borderId="66" xfId="0" applyFont="1" applyFill="1" applyBorder="1" applyAlignment="1">
      <alignment vertical="center" shrinkToFit="1"/>
    </xf>
    <xf numFmtId="38" fontId="10" fillId="5" borderId="9" xfId="2" applyFont="1" applyFill="1" applyBorder="1" applyAlignment="1" applyProtection="1">
      <alignment horizontal="center" vertical="center" shrinkToFit="1"/>
    </xf>
    <xf numFmtId="0" fontId="14" fillId="5" borderId="58" xfId="0" applyFont="1" applyFill="1" applyBorder="1" applyAlignment="1">
      <alignment vertical="center" shrinkToFit="1"/>
    </xf>
    <xf numFmtId="176" fontId="0" fillId="3" borderId="33" xfId="0" applyNumberFormat="1" applyFill="1" applyBorder="1" applyAlignment="1">
      <alignment horizontal="center" vertical="center" shrinkToFit="1"/>
    </xf>
    <xf numFmtId="176" fontId="0" fillId="3" borderId="12" xfId="0" applyNumberFormat="1" applyFill="1" applyBorder="1" applyAlignment="1">
      <alignment horizontal="center" vertical="center" shrinkToFit="1"/>
    </xf>
    <xf numFmtId="176" fontId="0" fillId="3" borderId="51" xfId="0" applyNumberFormat="1" applyFill="1" applyBorder="1" applyAlignment="1">
      <alignment horizontal="center" vertical="center" shrinkToFit="1"/>
    </xf>
    <xf numFmtId="176" fontId="0" fillId="3" borderId="22" xfId="0" applyNumberFormat="1" applyFill="1" applyBorder="1" applyAlignment="1">
      <alignment horizontal="center" vertical="center" shrinkToFit="1"/>
    </xf>
    <xf numFmtId="176" fontId="0" fillId="3" borderId="52" xfId="0" applyNumberFormat="1" applyFill="1" applyBorder="1" applyAlignment="1">
      <alignment horizontal="center" vertical="center" shrinkToFit="1"/>
    </xf>
    <xf numFmtId="176" fontId="0" fillId="3" borderId="67" xfId="0" applyNumberFormat="1" applyFill="1" applyBorder="1" applyAlignment="1">
      <alignment horizontal="center" vertical="center" shrinkToFit="1"/>
    </xf>
    <xf numFmtId="0" fontId="0" fillId="19" borderId="0" xfId="0" applyFill="1">
      <alignment vertical="center"/>
    </xf>
    <xf numFmtId="0" fontId="52" fillId="5" borderId="110" xfId="0" applyFont="1" applyFill="1" applyBorder="1" applyAlignment="1">
      <alignment horizontal="left" vertical="center"/>
    </xf>
    <xf numFmtId="0" fontId="52" fillId="5" borderId="33" xfId="0" applyFont="1" applyFill="1" applyBorder="1" applyAlignment="1">
      <alignment horizontal="left" vertical="center"/>
    </xf>
    <xf numFmtId="0" fontId="52" fillId="5" borderId="14" xfId="0" applyFont="1" applyFill="1" applyBorder="1" applyAlignment="1">
      <alignment horizontal="left" vertical="center"/>
    </xf>
    <xf numFmtId="0" fontId="52" fillId="5" borderId="111" xfId="0" applyFont="1" applyFill="1" applyBorder="1" applyAlignment="1">
      <alignment horizontal="left" vertical="center"/>
    </xf>
    <xf numFmtId="0" fontId="52" fillId="5" borderId="109" xfId="0" applyFont="1" applyFill="1" applyBorder="1" applyAlignment="1">
      <alignment horizontal="left" vertical="center"/>
    </xf>
    <xf numFmtId="0" fontId="52" fillId="5" borderId="112" xfId="0" applyFont="1" applyFill="1" applyBorder="1" applyAlignment="1">
      <alignment horizontal="left" vertical="center"/>
    </xf>
    <xf numFmtId="0" fontId="52" fillId="5" borderId="113" xfId="0" applyFont="1" applyFill="1" applyBorder="1" applyAlignment="1">
      <alignment horizontal="left" vertical="center"/>
    </xf>
    <xf numFmtId="0" fontId="52" fillId="5" borderId="114" xfId="0" applyFont="1" applyFill="1" applyBorder="1" applyAlignment="1">
      <alignment horizontal="left" vertical="center"/>
    </xf>
    <xf numFmtId="0" fontId="52" fillId="5" borderId="115" xfId="0" applyFont="1" applyFill="1" applyBorder="1" applyAlignment="1">
      <alignment horizontal="left" vertical="center"/>
    </xf>
    <xf numFmtId="0" fontId="30" fillId="5" borderId="4" xfId="1" applyFont="1" applyFill="1" applyBorder="1" applyAlignment="1">
      <alignment vertical="center" wrapText="1" shrinkToFit="1"/>
    </xf>
    <xf numFmtId="0" fontId="52" fillId="5" borderId="116" xfId="0" applyFont="1" applyFill="1" applyBorder="1" applyAlignment="1">
      <alignment horizontal="left" vertical="center"/>
    </xf>
    <xf numFmtId="0" fontId="52" fillId="5" borderId="97" xfId="0" applyFont="1" applyFill="1" applyBorder="1" applyAlignment="1">
      <alignment horizontal="left" vertical="center"/>
    </xf>
    <xf numFmtId="0" fontId="52" fillId="5" borderId="93" xfId="0" applyFont="1" applyFill="1" applyBorder="1" applyAlignment="1">
      <alignment horizontal="left" vertical="center"/>
    </xf>
    <xf numFmtId="0" fontId="51" fillId="5" borderId="19" xfId="1" applyFont="1" applyFill="1" applyBorder="1" applyAlignment="1">
      <alignment vertical="center" shrinkToFit="1"/>
    </xf>
    <xf numFmtId="181" fontId="33" fillId="5" borderId="19" xfId="0" applyNumberFormat="1" applyFont="1" applyFill="1" applyBorder="1" applyAlignment="1">
      <alignment horizontal="center" vertical="center" shrinkToFit="1"/>
    </xf>
    <xf numFmtId="181" fontId="33" fillId="5" borderId="141" xfId="0" applyNumberFormat="1" applyFont="1" applyFill="1" applyBorder="1" applyAlignment="1">
      <alignment horizontal="center" vertical="center" shrinkToFit="1"/>
    </xf>
    <xf numFmtId="0" fontId="10" fillId="5" borderId="144" xfId="0" applyFont="1" applyFill="1" applyBorder="1">
      <alignment vertical="center"/>
    </xf>
    <xf numFmtId="0" fontId="10" fillId="5" borderId="142" xfId="0" applyFont="1" applyFill="1" applyBorder="1">
      <alignment vertical="center"/>
    </xf>
    <xf numFmtId="0" fontId="10" fillId="5" borderId="145" xfId="0" applyFont="1" applyFill="1" applyBorder="1">
      <alignment vertical="center"/>
    </xf>
    <xf numFmtId="0" fontId="13" fillId="5" borderId="7" xfId="0" applyFont="1" applyFill="1" applyBorder="1">
      <alignment vertical="center"/>
    </xf>
    <xf numFmtId="0" fontId="13" fillId="5" borderId="7" xfId="0" quotePrefix="1" applyFont="1" applyFill="1" applyBorder="1">
      <alignment vertical="center"/>
    </xf>
    <xf numFmtId="0" fontId="35" fillId="5" borderId="0" xfId="15" applyFont="1" applyFill="1" applyProtection="1">
      <alignment vertical="center"/>
      <protection hidden="1"/>
    </xf>
    <xf numFmtId="0" fontId="38" fillId="5" borderId="0" xfId="15" applyFont="1" applyFill="1" applyProtection="1">
      <alignment vertical="center"/>
      <protection hidden="1"/>
    </xf>
    <xf numFmtId="0" fontId="10" fillId="5" borderId="33" xfId="0" applyFont="1" applyFill="1" applyBorder="1">
      <alignment vertical="center"/>
    </xf>
    <xf numFmtId="0" fontId="51" fillId="3" borderId="103" xfId="1" applyFont="1" applyFill="1" applyBorder="1" applyAlignment="1">
      <alignment horizontal="left" vertical="center" shrinkToFit="1"/>
    </xf>
    <xf numFmtId="0" fontId="51" fillId="4" borderId="103" xfId="1" applyFont="1" applyFill="1" applyBorder="1" applyAlignment="1" applyProtection="1">
      <alignment horizontal="left" vertical="center" shrinkToFit="1"/>
      <protection locked="0"/>
    </xf>
    <xf numFmtId="185" fontId="33" fillId="4" borderId="21" xfId="2" applyNumberFormat="1" applyFont="1" applyFill="1" applyBorder="1" applyAlignment="1" applyProtection="1">
      <alignment horizontal="right" vertical="center" shrinkToFit="1"/>
      <protection locked="0"/>
    </xf>
    <xf numFmtId="185" fontId="33" fillId="4" borderId="76" xfId="2" applyNumberFormat="1" applyFont="1" applyFill="1" applyBorder="1" applyAlignment="1" applyProtection="1">
      <alignment horizontal="right" vertical="center" shrinkToFit="1"/>
      <protection locked="0"/>
    </xf>
    <xf numFmtId="185" fontId="52" fillId="3" borderId="94" xfId="2" applyNumberFormat="1" applyFont="1" applyFill="1" applyBorder="1" applyAlignment="1">
      <alignment horizontal="right" vertical="center" shrinkToFit="1"/>
    </xf>
    <xf numFmtId="185" fontId="33" fillId="4" borderId="77" xfId="2" applyNumberFormat="1" applyFont="1" applyFill="1" applyBorder="1" applyAlignment="1" applyProtection="1">
      <alignment horizontal="right" vertical="center" shrinkToFit="1"/>
      <protection locked="0"/>
    </xf>
    <xf numFmtId="185" fontId="52" fillId="3" borderId="95" xfId="2" applyNumberFormat="1" applyFont="1" applyFill="1" applyBorder="1" applyAlignment="1">
      <alignment horizontal="right" vertical="center" shrinkToFit="1"/>
    </xf>
    <xf numFmtId="185" fontId="33" fillId="4" borderId="25" xfId="2" applyNumberFormat="1" applyFont="1" applyFill="1" applyBorder="1" applyAlignment="1" applyProtection="1">
      <alignment horizontal="right" vertical="center" shrinkToFit="1"/>
      <protection locked="0"/>
    </xf>
    <xf numFmtId="185" fontId="33" fillId="4" borderId="78" xfId="2" applyNumberFormat="1" applyFont="1" applyFill="1" applyBorder="1" applyAlignment="1" applyProtection="1">
      <alignment horizontal="right" vertical="center" shrinkToFit="1"/>
      <protection locked="0"/>
    </xf>
    <xf numFmtId="185" fontId="52" fillId="3" borderId="96" xfId="2" applyNumberFormat="1" applyFont="1" applyFill="1" applyBorder="1" applyAlignment="1">
      <alignment horizontal="right" vertical="center" shrinkToFit="1"/>
    </xf>
    <xf numFmtId="185" fontId="33" fillId="4" borderId="8" xfId="2" applyNumberFormat="1" applyFont="1" applyFill="1" applyBorder="1" applyAlignment="1" applyProtection="1">
      <alignment horizontal="right" vertical="center" shrinkToFit="1"/>
      <protection locked="0"/>
    </xf>
    <xf numFmtId="185" fontId="33" fillId="4" borderId="87" xfId="2" applyNumberFormat="1" applyFont="1" applyFill="1" applyBorder="1" applyAlignment="1" applyProtection="1">
      <alignment horizontal="right" vertical="center" shrinkToFit="1"/>
      <protection locked="0"/>
    </xf>
    <xf numFmtId="185" fontId="52" fillId="3" borderId="86" xfId="2" applyNumberFormat="1" applyFont="1" applyFill="1" applyBorder="1" applyAlignment="1">
      <alignment horizontal="right" vertical="center" shrinkToFit="1"/>
    </xf>
    <xf numFmtId="186" fontId="33" fillId="4" borderId="8" xfId="2" applyNumberFormat="1" applyFont="1" applyFill="1" applyBorder="1" applyAlignment="1" applyProtection="1">
      <alignment horizontal="right" vertical="center" shrinkToFit="1"/>
      <protection locked="0"/>
    </xf>
    <xf numFmtId="186" fontId="33" fillId="4" borderId="21" xfId="2" applyNumberFormat="1" applyFont="1" applyFill="1" applyBorder="1" applyAlignment="1" applyProtection="1">
      <alignment horizontal="right" vertical="center" shrinkToFit="1"/>
      <protection locked="0"/>
    </xf>
    <xf numFmtId="186" fontId="33" fillId="4" borderId="23" xfId="2" applyNumberFormat="1" applyFont="1" applyFill="1" applyBorder="1" applyAlignment="1" applyProtection="1">
      <alignment horizontal="right" vertical="center" shrinkToFit="1"/>
      <protection locked="0"/>
    </xf>
    <xf numFmtId="186" fontId="33" fillId="4" borderId="118" xfId="2" applyNumberFormat="1" applyFont="1" applyFill="1" applyBorder="1" applyAlignment="1" applyProtection="1">
      <alignment horizontal="right" vertical="center" shrinkToFit="1"/>
      <protection locked="0"/>
    </xf>
    <xf numFmtId="186" fontId="33" fillId="4" borderId="52" xfId="2" applyNumberFormat="1" applyFont="1" applyFill="1" applyBorder="1" applyAlignment="1" applyProtection="1">
      <alignment horizontal="right" vertical="center" shrinkToFit="1"/>
      <protection locked="0"/>
    </xf>
    <xf numFmtId="186" fontId="33" fillId="4" borderId="13" xfId="2" applyNumberFormat="1" applyFont="1" applyFill="1" applyBorder="1" applyAlignment="1" applyProtection="1">
      <alignment horizontal="right" vertical="center" shrinkToFit="1"/>
      <protection locked="0"/>
    </xf>
    <xf numFmtId="186" fontId="33" fillId="4" borderId="12" xfId="2" applyNumberFormat="1" applyFont="1" applyFill="1" applyBorder="1" applyAlignment="1" applyProtection="1">
      <alignment horizontal="right" vertical="center" shrinkToFit="1"/>
      <protection locked="0"/>
    </xf>
    <xf numFmtId="187" fontId="33" fillId="4" borderId="128" xfId="2" applyNumberFormat="1" applyFont="1" applyFill="1" applyBorder="1" applyAlignment="1" applyProtection="1">
      <alignment horizontal="right" vertical="center" shrinkToFit="1"/>
      <protection locked="0"/>
    </xf>
    <xf numFmtId="184" fontId="10" fillId="5" borderId="30" xfId="1" applyNumberFormat="1" applyFont="1" applyFill="1" applyBorder="1" applyAlignment="1">
      <alignment horizontal="left" vertical="center"/>
    </xf>
    <xf numFmtId="184" fontId="10" fillId="5" borderId="73" xfId="1" applyNumberFormat="1" applyFont="1" applyFill="1" applyBorder="1" applyAlignment="1">
      <alignment horizontal="left" vertical="center"/>
    </xf>
    <xf numFmtId="184" fontId="10" fillId="5" borderId="74" xfId="1" applyNumberFormat="1" applyFont="1" applyFill="1" applyBorder="1" applyAlignment="1">
      <alignment horizontal="left" vertical="center"/>
    </xf>
    <xf numFmtId="184" fontId="10" fillId="5" borderId="20" xfId="1" applyNumberFormat="1" applyFont="1" applyFill="1" applyBorder="1" applyAlignment="1">
      <alignment horizontal="left" vertical="center"/>
    </xf>
    <xf numFmtId="184" fontId="10" fillId="5" borderId="88" xfId="1" applyNumberFormat="1" applyFont="1" applyFill="1" applyBorder="1" applyAlignment="1">
      <alignment horizontal="left" vertical="center"/>
    </xf>
    <xf numFmtId="184" fontId="10" fillId="5" borderId="51" xfId="1" applyNumberFormat="1" applyFont="1" applyFill="1" applyBorder="1" applyAlignment="1">
      <alignment horizontal="left" vertical="center"/>
    </xf>
    <xf numFmtId="184" fontId="10" fillId="5" borderId="52" xfId="1" applyNumberFormat="1" applyFont="1" applyFill="1" applyBorder="1" applyAlignment="1">
      <alignment horizontal="left" vertical="center"/>
    </xf>
    <xf numFmtId="184" fontId="10" fillId="5" borderId="76" xfId="0" applyNumberFormat="1" applyFont="1" applyFill="1" applyBorder="1" applyAlignment="1">
      <alignment horizontal="left" vertical="center"/>
    </xf>
    <xf numFmtId="184" fontId="10" fillId="5" borderId="27" xfId="0" applyNumberFormat="1" applyFont="1" applyFill="1" applyBorder="1" applyAlignment="1">
      <alignment horizontal="left" vertical="center"/>
    </xf>
    <xf numFmtId="184" fontId="10" fillId="5" borderId="77" xfId="0" applyNumberFormat="1" applyFont="1" applyFill="1" applyBorder="1" applyAlignment="1">
      <alignment horizontal="left" vertical="center"/>
    </xf>
    <xf numFmtId="184" fontId="10" fillId="5" borderId="28" xfId="0" applyNumberFormat="1" applyFont="1" applyFill="1" applyBorder="1" applyAlignment="1">
      <alignment horizontal="left" vertical="center"/>
    </xf>
    <xf numFmtId="184" fontId="10" fillId="5" borderId="117" xfId="0" applyNumberFormat="1" applyFont="1" applyFill="1" applyBorder="1" applyAlignment="1">
      <alignment horizontal="left" vertical="center"/>
    </xf>
    <xf numFmtId="184" fontId="10" fillId="5" borderId="148" xfId="0" applyNumberFormat="1" applyFont="1" applyFill="1" applyBorder="1">
      <alignment vertical="center"/>
    </xf>
    <xf numFmtId="184" fontId="0" fillId="5" borderId="78" xfId="0" applyNumberFormat="1" applyFill="1" applyBorder="1" applyAlignment="1">
      <alignment horizontal="right" vertical="center"/>
    </xf>
    <xf numFmtId="184" fontId="52" fillId="5" borderId="110" xfId="0" applyNumberFormat="1" applyFont="1" applyFill="1" applyBorder="1" applyAlignment="1">
      <alignment horizontal="left" vertical="center"/>
    </xf>
    <xf numFmtId="184" fontId="52" fillId="5" borderId="52" xfId="0" quotePrefix="1" applyNumberFormat="1" applyFont="1" applyFill="1" applyBorder="1" applyAlignment="1">
      <alignment horizontal="left" vertical="center" shrinkToFit="1"/>
    </xf>
    <xf numFmtId="184" fontId="52" fillId="5" borderId="131" xfId="0" applyNumberFormat="1" applyFont="1" applyFill="1" applyBorder="1">
      <alignment vertical="center"/>
    </xf>
    <xf numFmtId="184" fontId="10" fillId="5" borderId="21" xfId="0" applyNumberFormat="1" applyFont="1" applyFill="1" applyBorder="1" applyAlignment="1">
      <alignment horizontal="left" vertical="center" shrinkToFit="1"/>
    </xf>
    <xf numFmtId="184" fontId="0" fillId="5" borderId="51" xfId="0" applyNumberFormat="1" applyFill="1" applyBorder="1" applyAlignment="1">
      <alignment horizontal="left" vertical="center"/>
    </xf>
    <xf numFmtId="184" fontId="52" fillId="5" borderId="33" xfId="0" applyNumberFormat="1" applyFont="1" applyFill="1" applyBorder="1" applyAlignment="1">
      <alignment horizontal="left" vertical="center"/>
    </xf>
    <xf numFmtId="184" fontId="52" fillId="5" borderId="14" xfId="0" applyNumberFormat="1" applyFont="1" applyFill="1" applyBorder="1" applyAlignment="1">
      <alignment horizontal="left" vertical="center"/>
    </xf>
    <xf numFmtId="184" fontId="10" fillId="5" borderId="12" xfId="0" applyNumberFormat="1" applyFont="1" applyFill="1" applyBorder="1" applyAlignment="1">
      <alignment horizontal="left" vertical="center"/>
    </xf>
    <xf numFmtId="184" fontId="0" fillId="5" borderId="12" xfId="0" applyNumberFormat="1" applyFill="1" applyBorder="1" applyAlignment="1">
      <alignment horizontal="left" vertical="center"/>
    </xf>
    <xf numFmtId="184" fontId="0" fillId="5" borderId="6" xfId="0" applyNumberFormat="1" applyFill="1" applyBorder="1" applyAlignment="1">
      <alignment horizontal="left" vertical="center"/>
    </xf>
    <xf numFmtId="184" fontId="10" fillId="5" borderId="13" xfId="0" applyNumberFormat="1" applyFont="1" applyFill="1" applyBorder="1" applyAlignment="1">
      <alignment vertical="center" shrinkToFit="1"/>
    </xf>
    <xf numFmtId="184" fontId="10" fillId="5" borderId="61" xfId="0" applyNumberFormat="1" applyFont="1" applyFill="1" applyBorder="1" applyAlignment="1">
      <alignment vertical="center" shrinkToFit="1"/>
    </xf>
    <xf numFmtId="184" fontId="10" fillId="5" borderId="93" xfId="0" applyNumberFormat="1" applyFont="1" applyFill="1" applyBorder="1" applyAlignment="1">
      <alignment vertical="center" shrinkToFit="1"/>
    </xf>
    <xf numFmtId="184" fontId="10" fillId="5" borderId="99" xfId="1" applyNumberFormat="1" applyFont="1" applyFill="1" applyBorder="1">
      <alignment vertical="center"/>
    </xf>
    <xf numFmtId="0" fontId="10" fillId="5" borderId="7" xfId="0" applyFont="1" applyFill="1" applyBorder="1" applyAlignment="1">
      <alignment vertical="center" wrapText="1"/>
    </xf>
    <xf numFmtId="0" fontId="51" fillId="5" borderId="10" xfId="1" applyFont="1" applyFill="1" applyBorder="1" applyAlignment="1">
      <alignment vertical="center" shrinkToFit="1"/>
    </xf>
    <xf numFmtId="0" fontId="51" fillId="5" borderId="141" xfId="1" applyFont="1" applyFill="1" applyBorder="1" applyAlignment="1">
      <alignment vertical="center" shrinkToFit="1"/>
    </xf>
    <xf numFmtId="184" fontId="50" fillId="6" borderId="38" xfId="1" applyNumberFormat="1" applyFont="1" applyFill="1" applyBorder="1">
      <alignment vertical="center"/>
    </xf>
    <xf numFmtId="0" fontId="10" fillId="5" borderId="27" xfId="0" applyFont="1" applyFill="1" applyBorder="1">
      <alignment vertical="center"/>
    </xf>
    <xf numFmtId="0" fontId="10" fillId="5" borderId="28" xfId="0" applyFont="1" applyFill="1" applyBorder="1">
      <alignment vertical="center"/>
    </xf>
    <xf numFmtId="0" fontId="10" fillId="5" borderId="75" xfId="0" applyFont="1" applyFill="1" applyBorder="1">
      <alignment vertical="center"/>
    </xf>
    <xf numFmtId="184" fontId="10" fillId="5" borderId="7" xfId="0" applyNumberFormat="1" applyFont="1" applyFill="1" applyBorder="1">
      <alignment vertical="center"/>
    </xf>
    <xf numFmtId="0" fontId="0" fillId="5" borderId="7" xfId="0" quotePrefix="1" applyFill="1" applyBorder="1">
      <alignment vertical="center"/>
    </xf>
    <xf numFmtId="0" fontId="51" fillId="5" borderId="54" xfId="1" applyFont="1" applyFill="1" applyBorder="1" applyAlignment="1">
      <alignment vertical="center" shrinkToFit="1"/>
    </xf>
    <xf numFmtId="0" fontId="10" fillId="5" borderId="21" xfId="1" applyFont="1" applyFill="1" applyBorder="1">
      <alignment vertical="center"/>
    </xf>
    <xf numFmtId="0" fontId="10" fillId="5" borderId="20" xfId="1" applyFont="1" applyFill="1" applyBorder="1">
      <alignment vertical="center"/>
    </xf>
    <xf numFmtId="0" fontId="10" fillId="5" borderId="99" xfId="1" applyFont="1" applyFill="1" applyBorder="1">
      <alignment vertical="center"/>
    </xf>
    <xf numFmtId="0" fontId="10" fillId="5" borderId="27" xfId="1" applyFont="1" applyFill="1" applyBorder="1">
      <alignment vertical="center"/>
    </xf>
    <xf numFmtId="0" fontId="30" fillId="5" borderId="15" xfId="1" applyFont="1" applyFill="1" applyBorder="1" applyAlignment="1">
      <alignment horizontal="left" vertical="center" shrinkToFit="1"/>
    </xf>
    <xf numFmtId="0" fontId="30" fillId="5" borderId="149" xfId="1" applyFont="1" applyFill="1" applyBorder="1" applyAlignment="1">
      <alignment horizontal="left" vertical="center" shrinkToFit="1"/>
    </xf>
    <xf numFmtId="0" fontId="51" fillId="5" borderId="150" xfId="1" applyFont="1" applyFill="1" applyBorder="1" applyAlignment="1">
      <alignment horizontal="left" vertical="center" shrinkToFit="1"/>
    </xf>
    <xf numFmtId="184" fontId="10" fillId="5" borderId="71" xfId="1" applyNumberFormat="1" applyFont="1" applyFill="1" applyBorder="1" applyAlignment="1">
      <alignment horizontal="left" vertical="center"/>
    </xf>
    <xf numFmtId="0" fontId="51" fillId="5" borderId="55" xfId="1" applyFont="1" applyFill="1" applyBorder="1" applyAlignment="1">
      <alignment vertical="center" shrinkToFit="1"/>
    </xf>
    <xf numFmtId="0" fontId="10" fillId="5" borderId="32" xfId="0" applyFont="1" applyFill="1" applyBorder="1">
      <alignment vertical="center"/>
    </xf>
    <xf numFmtId="0" fontId="10" fillId="5" borderId="69" xfId="0" applyFont="1" applyFill="1" applyBorder="1">
      <alignment vertical="center"/>
    </xf>
    <xf numFmtId="0" fontId="0" fillId="5" borderId="0" xfId="0" applyFill="1" applyAlignment="1">
      <alignment horizontal="left" vertical="center"/>
    </xf>
    <xf numFmtId="0" fontId="63" fillId="0" borderId="0" xfId="0" applyFont="1" applyAlignment="1">
      <alignment horizontal="left" vertical="center"/>
    </xf>
    <xf numFmtId="0" fontId="39" fillId="7" borderId="21" xfId="0" applyFont="1" applyFill="1" applyBorder="1" applyAlignment="1">
      <alignment vertical="center" shrinkToFit="1"/>
    </xf>
    <xf numFmtId="0" fontId="39" fillId="7" borderId="23" xfId="0" applyFont="1" applyFill="1" applyBorder="1" applyAlignment="1">
      <alignment vertical="center" shrinkToFit="1"/>
    </xf>
    <xf numFmtId="0" fontId="11" fillId="16" borderId="13" xfId="1" applyFont="1" applyFill="1" applyBorder="1" applyAlignment="1">
      <alignment horizontal="left" vertical="center" shrinkToFit="1"/>
    </xf>
    <xf numFmtId="0" fontId="13" fillId="5" borderId="33" xfId="0" applyFont="1" applyFill="1" applyBorder="1">
      <alignment vertical="center"/>
    </xf>
    <xf numFmtId="0" fontId="13" fillId="5" borderId="14" xfId="0" applyFont="1" applyFill="1" applyBorder="1">
      <alignment vertical="center"/>
    </xf>
    <xf numFmtId="0" fontId="33" fillId="5" borderId="32" xfId="0" applyFont="1" applyFill="1" applyBorder="1" applyAlignment="1">
      <alignment horizontal="center" vertical="center" shrinkToFit="1"/>
    </xf>
    <xf numFmtId="0" fontId="22" fillId="0" borderId="0" xfId="4" applyFont="1" applyAlignment="1">
      <alignment horizontal="left" vertical="center" shrinkToFit="1"/>
    </xf>
    <xf numFmtId="0" fontId="23" fillId="0" borderId="0" xfId="4" applyFont="1" applyAlignment="1">
      <alignment horizontal="distributed" vertical="center"/>
    </xf>
    <xf numFmtId="14" fontId="33" fillId="0" borderId="0" xfId="4" applyNumberFormat="1" applyFont="1" applyAlignment="1">
      <alignment horizontal="left" vertical="center" shrinkToFit="1"/>
    </xf>
    <xf numFmtId="38" fontId="33" fillId="0" borderId="0" xfId="6" applyFont="1" applyFill="1" applyAlignment="1">
      <alignment horizontal="right" vertical="center"/>
    </xf>
    <xf numFmtId="0" fontId="0" fillId="20" borderId="7" xfId="17" applyFont="1" applyFill="1" applyBorder="1" applyAlignment="1">
      <alignment vertical="center" wrapText="1"/>
    </xf>
    <xf numFmtId="0" fontId="33" fillId="0" borderId="0" xfId="4" applyFont="1" applyAlignment="1">
      <alignment vertical="center" shrinkToFit="1"/>
    </xf>
    <xf numFmtId="0" fontId="13" fillId="5" borderId="12" xfId="0" applyFont="1" applyFill="1" applyBorder="1" applyAlignment="1">
      <alignment vertical="center" wrapText="1"/>
    </xf>
    <xf numFmtId="0" fontId="67" fillId="0" borderId="0" xfId="4" applyFont="1">
      <alignment vertical="center"/>
    </xf>
    <xf numFmtId="0" fontId="51" fillId="5" borderId="0" xfId="1" applyFont="1" applyFill="1" applyAlignment="1">
      <alignment vertical="center" shrinkToFit="1"/>
    </xf>
    <xf numFmtId="184" fontId="0" fillId="5" borderId="0" xfId="0" applyNumberFormat="1" applyFill="1">
      <alignment vertical="center"/>
    </xf>
    <xf numFmtId="184" fontId="10" fillId="5" borderId="0" xfId="0" applyNumberFormat="1" applyFont="1" applyFill="1">
      <alignment vertical="center"/>
    </xf>
    <xf numFmtId="0" fontId="30" fillId="5" borderId="0" xfId="1" applyFont="1" applyFill="1" applyAlignment="1">
      <alignment vertical="center" wrapText="1" shrinkToFit="1"/>
    </xf>
    <xf numFmtId="0" fontId="0" fillId="5" borderId="0" xfId="1" applyFont="1" applyFill="1" applyAlignment="1">
      <alignment horizontal="left" vertical="center"/>
    </xf>
    <xf numFmtId="0" fontId="10" fillId="0" borderId="0" xfId="0" applyFont="1" applyAlignment="1">
      <alignment horizontal="left" vertical="center" indent="1"/>
    </xf>
    <xf numFmtId="0" fontId="0" fillId="0" borderId="0" xfId="0" applyAlignment="1">
      <alignment horizontal="left" vertical="center" indent="3"/>
    </xf>
    <xf numFmtId="0" fontId="51" fillId="5" borderId="150" xfId="1" applyFont="1" applyFill="1" applyBorder="1" applyAlignment="1">
      <alignment vertical="center" shrinkToFit="1"/>
    </xf>
    <xf numFmtId="0" fontId="0" fillId="0" borderId="0" xfId="0" applyAlignment="1">
      <alignment vertical="center" wrapText="1"/>
    </xf>
    <xf numFmtId="0" fontId="0" fillId="20" borderId="7" xfId="0" applyFill="1" applyBorder="1" applyAlignment="1">
      <alignment vertical="center" wrapText="1"/>
    </xf>
    <xf numFmtId="0" fontId="0" fillId="20" borderId="7" xfId="0" quotePrefix="1" applyFill="1" applyBorder="1" applyAlignment="1">
      <alignment vertical="center" wrapText="1"/>
    </xf>
    <xf numFmtId="0" fontId="64" fillId="0" borderId="7" xfId="0" applyFont="1" applyBorder="1" applyAlignment="1">
      <alignment vertical="center" wrapText="1"/>
    </xf>
    <xf numFmtId="0" fontId="0" fillId="0" borderId="7" xfId="0" quotePrefix="1" applyBorder="1" applyAlignment="1">
      <alignment vertical="center" wrapText="1"/>
    </xf>
    <xf numFmtId="49" fontId="51" fillId="4" borderId="25" xfId="1" applyNumberFormat="1" applyFont="1" applyFill="1" applyBorder="1" applyAlignment="1" applyProtection="1">
      <alignment horizontal="left" vertical="center" shrinkToFit="1"/>
      <protection locked="0"/>
    </xf>
    <xf numFmtId="185" fontId="33" fillId="4" borderId="23" xfId="2" applyNumberFormat="1" applyFont="1" applyFill="1" applyBorder="1" applyAlignment="1" applyProtection="1">
      <alignment horizontal="right" vertical="center" shrinkToFit="1"/>
      <protection locked="0"/>
    </xf>
    <xf numFmtId="0" fontId="11" fillId="7" borderId="61" xfId="0" applyFont="1" applyFill="1" applyBorder="1" applyAlignment="1">
      <alignment vertical="center" wrapText="1"/>
    </xf>
    <xf numFmtId="6" fontId="11" fillId="7" borderId="76" xfId="3" applyFont="1" applyFill="1" applyBorder="1" applyAlignment="1">
      <alignment vertical="center" shrinkToFit="1"/>
    </xf>
    <xf numFmtId="0" fontId="11" fillId="7" borderId="77" xfId="0" applyFont="1" applyFill="1" applyBorder="1" applyAlignment="1">
      <alignment vertical="center" shrinkToFit="1"/>
    </xf>
    <xf numFmtId="0" fontId="11" fillId="7" borderId="78" xfId="0" applyFont="1" applyFill="1" applyBorder="1" applyAlignment="1">
      <alignment vertical="center" shrinkToFit="1"/>
    </xf>
    <xf numFmtId="6" fontId="11" fillId="7" borderId="77" xfId="3" applyFont="1" applyFill="1" applyBorder="1" applyAlignment="1">
      <alignment vertical="center" shrinkToFit="1"/>
    </xf>
    <xf numFmtId="6" fontId="11" fillId="7" borderId="78" xfId="3" applyFont="1" applyFill="1" applyBorder="1" applyAlignment="1">
      <alignment vertical="center" shrinkToFit="1"/>
    </xf>
    <xf numFmtId="6" fontId="11" fillId="7" borderId="61" xfId="3" applyFont="1" applyFill="1" applyBorder="1" applyAlignment="1">
      <alignment vertical="center" shrinkToFit="1"/>
    </xf>
    <xf numFmtId="6" fontId="11" fillId="7" borderId="125" xfId="3" applyFont="1" applyFill="1" applyBorder="1" applyAlignment="1">
      <alignment vertical="center" shrinkToFit="1"/>
    </xf>
    <xf numFmtId="9" fontId="11" fillId="7" borderId="61" xfId="18" applyFont="1" applyFill="1" applyBorder="1" applyAlignment="1">
      <alignment vertical="center" shrinkToFit="1"/>
    </xf>
    <xf numFmtId="9" fontId="11" fillId="7" borderId="126" xfId="18" applyFont="1" applyFill="1" applyBorder="1" applyAlignment="1">
      <alignment vertical="center" shrinkToFit="1"/>
    </xf>
    <xf numFmtId="9" fontId="11" fillId="7" borderId="135" xfId="18" applyFont="1" applyFill="1" applyBorder="1" applyAlignment="1">
      <alignment vertical="center" shrinkToFit="1"/>
    </xf>
    <xf numFmtId="9" fontId="11" fillId="7" borderId="77" xfId="18" applyFont="1" applyFill="1" applyBorder="1" applyAlignment="1">
      <alignment vertical="center" shrinkToFit="1"/>
    </xf>
    <xf numFmtId="9" fontId="11" fillId="7" borderId="78" xfId="18" applyFont="1" applyFill="1" applyBorder="1" applyAlignment="1">
      <alignment vertical="center" shrinkToFit="1"/>
    </xf>
    <xf numFmtId="9" fontId="11" fillId="7" borderId="76" xfId="18" applyFont="1" applyFill="1" applyBorder="1" applyAlignment="1">
      <alignment vertical="center" shrinkToFit="1"/>
    </xf>
    <xf numFmtId="9" fontId="11" fillId="7" borderId="125" xfId="18" applyFont="1" applyFill="1" applyBorder="1" applyAlignment="1">
      <alignment vertical="center" shrinkToFit="1"/>
    </xf>
    <xf numFmtId="49" fontId="0" fillId="0" borderId="7" xfId="0" applyNumberFormat="1" applyBorder="1">
      <alignment vertical="center"/>
    </xf>
    <xf numFmtId="0" fontId="33" fillId="0" borderId="0" xfId="4" applyFont="1" applyAlignment="1">
      <alignment horizontal="center" vertical="center" shrinkToFit="1"/>
    </xf>
    <xf numFmtId="0" fontId="33" fillId="0" borderId="0" xfId="4" applyFont="1" applyAlignment="1">
      <alignment vertical="center" shrinkToFit="1"/>
    </xf>
    <xf numFmtId="0" fontId="23" fillId="0" borderId="0" xfId="4" applyFont="1" applyAlignment="1">
      <alignment vertical="center" shrinkToFit="1"/>
    </xf>
    <xf numFmtId="0" fontId="22" fillId="0" borderId="0" xfId="4" applyFont="1" applyAlignment="1">
      <alignment horizontal="left" vertical="center" shrinkToFit="1"/>
    </xf>
    <xf numFmtId="49" fontId="0" fillId="10" borderId="38" xfId="4" applyNumberFormat="1" applyFont="1" applyFill="1" applyBorder="1" applyAlignment="1" applyProtection="1">
      <alignment vertical="center" shrinkToFit="1"/>
      <protection locked="0"/>
    </xf>
    <xf numFmtId="49" fontId="10" fillId="10" borderId="40" xfId="4" applyNumberFormat="1" applyFont="1" applyFill="1" applyBorder="1" applyAlignment="1" applyProtection="1">
      <alignment vertical="center" shrinkToFit="1"/>
      <protection locked="0"/>
    </xf>
    <xf numFmtId="49" fontId="0" fillId="4" borderId="38" xfId="4" applyNumberFormat="1" applyFont="1" applyFill="1" applyBorder="1" applyAlignment="1" applyProtection="1">
      <alignment vertical="center" shrinkToFit="1"/>
      <protection locked="0"/>
    </xf>
    <xf numFmtId="49" fontId="10" fillId="4" borderId="40" xfId="4" applyNumberFormat="1" applyFont="1" applyFill="1" applyBorder="1" applyAlignment="1" applyProtection="1">
      <alignment vertical="center" shrinkToFit="1"/>
      <protection locked="0"/>
    </xf>
    <xf numFmtId="14" fontId="33" fillId="0" borderId="0" xfId="4" applyNumberFormat="1" applyFont="1" applyAlignment="1">
      <alignment horizontal="center" vertical="center" shrinkToFit="1"/>
    </xf>
    <xf numFmtId="0" fontId="10" fillId="0" borderId="3" xfId="4" applyFont="1" applyBorder="1">
      <alignment vertical="center"/>
    </xf>
    <xf numFmtId="0" fontId="10" fillId="0" borderId="0" xfId="4" applyFont="1">
      <alignment vertical="center"/>
    </xf>
    <xf numFmtId="0" fontId="23" fillId="0" borderId="0" xfId="4" applyFont="1" applyAlignment="1">
      <alignment horizontal="distributed" vertical="center"/>
    </xf>
    <xf numFmtId="49" fontId="10" fillId="4" borderId="39" xfId="4" applyNumberFormat="1" applyFont="1" applyFill="1" applyBorder="1" applyAlignment="1" applyProtection="1">
      <alignment vertical="center" shrinkToFit="1"/>
      <protection locked="0"/>
    </xf>
    <xf numFmtId="0" fontId="22" fillId="0" borderId="0" xfId="4" applyFont="1" applyAlignment="1">
      <alignment vertical="top" wrapText="1"/>
    </xf>
    <xf numFmtId="0" fontId="22" fillId="0" borderId="0" xfId="4" applyFont="1" applyAlignment="1">
      <alignment horizontal="center" vertical="center"/>
    </xf>
    <xf numFmtId="0" fontId="40" fillId="0" borderId="0" xfId="4" applyFont="1" applyAlignment="1">
      <alignment horizontal="center" vertical="center" shrinkToFit="1"/>
    </xf>
    <xf numFmtId="49" fontId="0" fillId="10" borderId="2" xfId="4" applyNumberFormat="1" applyFont="1" applyFill="1" applyBorder="1" applyAlignment="1" applyProtection="1">
      <alignment vertical="center" shrinkToFit="1"/>
      <protection locked="0"/>
    </xf>
    <xf numFmtId="49" fontId="10" fillId="10" borderId="54" xfId="4" applyNumberFormat="1" applyFont="1" applyFill="1" applyBorder="1" applyAlignment="1" applyProtection="1">
      <alignment vertical="center" shrinkToFit="1"/>
      <protection locked="0"/>
    </xf>
    <xf numFmtId="49" fontId="10" fillId="10" borderId="55" xfId="4" applyNumberFormat="1" applyFont="1" applyFill="1" applyBorder="1" applyAlignment="1" applyProtection="1">
      <alignment vertical="center" shrinkToFit="1"/>
      <protection locked="0"/>
    </xf>
    <xf numFmtId="49" fontId="10" fillId="10" borderId="5" xfId="4" applyNumberFormat="1" applyFont="1" applyFill="1" applyBorder="1" applyAlignment="1" applyProtection="1">
      <alignment vertical="center" shrinkToFit="1"/>
      <protection locked="0"/>
    </xf>
    <xf numFmtId="49" fontId="10" fillId="10" borderId="6" xfId="4" applyNumberFormat="1" applyFont="1" applyFill="1" applyBorder="1" applyAlignment="1" applyProtection="1">
      <alignment vertical="center" shrinkToFit="1"/>
      <protection locked="0"/>
    </xf>
    <xf numFmtId="49" fontId="10" fillId="10" borderId="35" xfId="4" applyNumberFormat="1" applyFont="1" applyFill="1" applyBorder="1" applyAlignment="1" applyProtection="1">
      <alignment vertical="center" shrinkToFit="1"/>
      <protection locked="0"/>
    </xf>
    <xf numFmtId="38" fontId="33" fillId="0" borderId="0" xfId="6" applyFont="1" applyFill="1" applyAlignment="1">
      <alignment horizontal="right" vertical="center"/>
    </xf>
    <xf numFmtId="0" fontId="51" fillId="3" borderId="29" xfId="1" applyFont="1" applyFill="1" applyBorder="1" applyAlignment="1">
      <alignment horizontal="left" vertical="center" shrinkToFit="1"/>
    </xf>
    <xf numFmtId="0" fontId="51" fillId="3" borderId="133" xfId="1" applyFont="1" applyFill="1" applyBorder="1" applyAlignment="1">
      <alignment horizontal="left" vertical="center" shrinkToFit="1"/>
    </xf>
    <xf numFmtId="0" fontId="51" fillId="3" borderId="30" xfId="1" applyFont="1" applyFill="1" applyBorder="1" applyAlignment="1">
      <alignment horizontal="left" vertical="center" shrinkToFit="1"/>
    </xf>
    <xf numFmtId="0" fontId="51" fillId="3" borderId="23" xfId="1" applyFont="1" applyFill="1" applyBorder="1" applyAlignment="1">
      <alignment horizontal="left" vertical="center" shrinkToFit="1"/>
    </xf>
    <xf numFmtId="0" fontId="51" fillId="3" borderId="28" xfId="1" applyFont="1" applyFill="1" applyBorder="1" applyAlignment="1">
      <alignment horizontal="left" vertical="center" shrinkToFit="1"/>
    </xf>
    <xf numFmtId="0" fontId="51" fillId="3" borderId="73" xfId="1" applyFont="1" applyFill="1" applyBorder="1" applyAlignment="1">
      <alignment horizontal="left" vertical="center" shrinkToFit="1"/>
    </xf>
    <xf numFmtId="0" fontId="51" fillId="3" borderId="25" xfId="1" applyFont="1" applyFill="1" applyBorder="1" applyAlignment="1">
      <alignment horizontal="left" vertical="center" shrinkToFit="1"/>
    </xf>
    <xf numFmtId="0" fontId="51" fillId="3" borderId="75" xfId="1" applyFont="1" applyFill="1" applyBorder="1" applyAlignment="1">
      <alignment horizontal="left" vertical="center" shrinkToFit="1"/>
    </xf>
    <xf numFmtId="0" fontId="51" fillId="3" borderId="74" xfId="1" applyFont="1" applyFill="1" applyBorder="1" applyAlignment="1">
      <alignment horizontal="left" vertical="center" shrinkToFit="1"/>
    </xf>
    <xf numFmtId="49" fontId="65" fillId="4" borderId="118" xfId="1" applyNumberFormat="1" applyFont="1" applyFill="1" applyBorder="1" applyAlignment="1" applyProtection="1">
      <alignment horizontal="left" vertical="center" shrinkToFit="1"/>
      <protection locked="0"/>
    </xf>
    <xf numFmtId="49" fontId="65" fillId="4" borderId="117" xfId="1" applyNumberFormat="1" applyFont="1" applyFill="1" applyBorder="1" applyAlignment="1" applyProtection="1">
      <alignment horizontal="left" vertical="center" shrinkToFit="1"/>
      <protection locked="0"/>
    </xf>
    <xf numFmtId="49" fontId="65" fillId="4" borderId="88" xfId="1" applyNumberFormat="1" applyFont="1" applyFill="1" applyBorder="1" applyAlignment="1" applyProtection="1">
      <alignment horizontal="left" vertical="center" shrinkToFit="1"/>
      <protection locked="0"/>
    </xf>
    <xf numFmtId="0" fontId="10" fillId="5" borderId="21" xfId="1" applyFont="1" applyFill="1" applyBorder="1">
      <alignment vertical="center"/>
    </xf>
    <xf numFmtId="0" fontId="10" fillId="5" borderId="20" xfId="1" applyFont="1" applyFill="1" applyBorder="1">
      <alignment vertical="center"/>
    </xf>
    <xf numFmtId="49" fontId="51" fillId="4" borderId="25" xfId="1" applyNumberFormat="1" applyFont="1" applyFill="1" applyBorder="1" applyAlignment="1" applyProtection="1">
      <alignment horizontal="left" vertical="center" shrinkToFit="1"/>
      <protection locked="0"/>
    </xf>
    <xf numFmtId="49" fontId="51" fillId="4" borderId="74" xfId="1" applyNumberFormat="1" applyFont="1" applyFill="1" applyBorder="1" applyAlignment="1" applyProtection="1">
      <alignment horizontal="left" vertical="center" shrinkToFit="1"/>
      <protection locked="0"/>
    </xf>
    <xf numFmtId="0" fontId="10" fillId="5" borderId="76" xfId="1" applyFont="1" applyFill="1" applyBorder="1">
      <alignment vertical="center"/>
    </xf>
    <xf numFmtId="0" fontId="10" fillId="5" borderId="27" xfId="1" applyFont="1" applyFill="1" applyBorder="1">
      <alignment vertical="center"/>
    </xf>
    <xf numFmtId="0" fontId="10" fillId="5" borderId="63" xfId="1" applyFont="1" applyFill="1" applyBorder="1">
      <alignment vertical="center"/>
    </xf>
    <xf numFmtId="49" fontId="51" fillId="4" borderId="78" xfId="1" applyNumberFormat="1" applyFont="1" applyFill="1" applyBorder="1" applyAlignment="1" applyProtection="1">
      <alignment horizontal="left" vertical="center" shrinkToFit="1"/>
      <protection locked="0"/>
    </xf>
    <xf numFmtId="49" fontId="51" fillId="4" borderId="75" xfId="1" applyNumberFormat="1" applyFont="1" applyFill="1" applyBorder="1" applyAlignment="1" applyProtection="1">
      <alignment horizontal="left" vertical="center" shrinkToFit="1"/>
      <protection locked="0"/>
    </xf>
    <xf numFmtId="49" fontId="51" fillId="4" borderId="26" xfId="1" applyNumberFormat="1" applyFont="1" applyFill="1" applyBorder="1" applyAlignment="1" applyProtection="1">
      <alignment horizontal="left" vertical="center" shrinkToFit="1"/>
      <protection locked="0"/>
    </xf>
    <xf numFmtId="49" fontId="51" fillId="10" borderId="25" xfId="1" applyNumberFormat="1" applyFont="1" applyFill="1" applyBorder="1" applyAlignment="1" applyProtection="1">
      <alignment horizontal="left" vertical="center" shrinkToFit="1"/>
      <protection locked="0"/>
    </xf>
    <xf numFmtId="49" fontId="51" fillId="10" borderId="75" xfId="1" applyNumberFormat="1" applyFont="1" applyFill="1" applyBorder="1" applyAlignment="1" applyProtection="1">
      <alignment horizontal="left" vertical="center" shrinkToFit="1"/>
      <protection locked="0"/>
    </xf>
    <xf numFmtId="49" fontId="51" fillId="10" borderId="74" xfId="1" applyNumberFormat="1" applyFont="1" applyFill="1" applyBorder="1" applyAlignment="1" applyProtection="1">
      <alignment horizontal="left" vertical="center" shrinkToFit="1"/>
      <protection locked="0"/>
    </xf>
    <xf numFmtId="0" fontId="30" fillId="5" borderId="8" xfId="1" applyFont="1" applyFill="1" applyBorder="1" applyAlignment="1">
      <alignment horizontal="left" vertical="center" wrapText="1" shrinkToFit="1"/>
    </xf>
    <xf numFmtId="0" fontId="30" fillId="5" borderId="17" xfId="1" applyFont="1" applyFill="1" applyBorder="1" applyAlignment="1">
      <alignment horizontal="left" vertical="center" wrapText="1" shrinkToFit="1"/>
    </xf>
    <xf numFmtId="0" fontId="30" fillId="5" borderId="59" xfId="1" applyFont="1" applyFill="1" applyBorder="1" applyAlignment="1">
      <alignment horizontal="left" vertical="center" wrapText="1" shrinkToFit="1"/>
    </xf>
    <xf numFmtId="0" fontId="30" fillId="5" borderId="10" xfId="1" applyFont="1" applyFill="1" applyBorder="1" applyAlignment="1">
      <alignment horizontal="left" vertical="center" wrapText="1" shrinkToFit="1"/>
    </xf>
    <xf numFmtId="0" fontId="30" fillId="5" borderId="19" xfId="1" applyFont="1" applyFill="1" applyBorder="1" applyAlignment="1">
      <alignment horizontal="left" vertical="center" wrapText="1" shrinkToFit="1"/>
    </xf>
    <xf numFmtId="0" fontId="30" fillId="5" borderId="141" xfId="1" applyFont="1" applyFill="1" applyBorder="1" applyAlignment="1">
      <alignment horizontal="left" vertical="center" wrapText="1" shrinkToFit="1"/>
    </xf>
    <xf numFmtId="0" fontId="33" fillId="4" borderId="144" xfId="0" applyFont="1" applyFill="1" applyBorder="1" applyAlignment="1" applyProtection="1">
      <alignment horizontal="left" vertical="center" shrinkToFit="1"/>
      <protection locked="0"/>
    </xf>
    <xf numFmtId="0" fontId="33" fillId="4" borderId="143" xfId="0" applyFont="1" applyFill="1" applyBorder="1" applyAlignment="1" applyProtection="1">
      <alignment horizontal="left" vertical="center" shrinkToFit="1"/>
      <protection locked="0"/>
    </xf>
    <xf numFmtId="182" fontId="33" fillId="4" borderId="90" xfId="0" applyNumberFormat="1" applyFont="1" applyFill="1" applyBorder="1" applyAlignment="1" applyProtection="1">
      <alignment horizontal="center" vertical="center" shrinkToFit="1"/>
      <protection locked="0"/>
    </xf>
    <xf numFmtId="182" fontId="33" fillId="4" borderId="92" xfId="0" applyNumberFormat="1" applyFont="1" applyFill="1" applyBorder="1" applyAlignment="1" applyProtection="1">
      <alignment horizontal="center" vertical="center" shrinkToFit="1"/>
      <protection locked="0"/>
    </xf>
    <xf numFmtId="49" fontId="51" fillId="4" borderId="13" xfId="1" applyNumberFormat="1" applyFont="1" applyFill="1" applyBorder="1" applyAlignment="1" applyProtection="1">
      <alignment horizontal="left" vertical="center" shrinkToFit="1"/>
      <protection locked="0"/>
    </xf>
    <xf numFmtId="49" fontId="51" fillId="4" borderId="16" xfId="1" applyNumberFormat="1" applyFont="1" applyFill="1" applyBorder="1" applyAlignment="1" applyProtection="1">
      <alignment horizontal="left" vertical="center" shrinkToFit="1"/>
      <protection locked="0"/>
    </xf>
    <xf numFmtId="184" fontId="10" fillId="5" borderId="21" xfId="1" applyNumberFormat="1" applyFont="1" applyFill="1" applyBorder="1">
      <alignment vertical="center"/>
    </xf>
    <xf numFmtId="184" fontId="10" fillId="5" borderId="20" xfId="1" applyNumberFormat="1" applyFont="1" applyFill="1" applyBorder="1">
      <alignment vertical="center"/>
    </xf>
    <xf numFmtId="0" fontId="0" fillId="5" borderId="146" xfId="0" applyFill="1" applyBorder="1" applyAlignment="1">
      <alignment horizontal="center" vertical="center" textRotation="255"/>
    </xf>
    <xf numFmtId="0" fontId="0" fillId="5" borderId="56" xfId="0" applyFill="1" applyBorder="1" applyAlignment="1">
      <alignment horizontal="center" vertical="center" textRotation="255"/>
    </xf>
    <xf numFmtId="0" fontId="0" fillId="5" borderId="147" xfId="0" applyFill="1" applyBorder="1" applyAlignment="1">
      <alignment horizontal="center" vertical="center" textRotation="255"/>
    </xf>
    <xf numFmtId="184" fontId="0" fillId="5" borderId="90" xfId="1" applyNumberFormat="1" applyFont="1" applyFill="1" applyBorder="1" applyAlignment="1">
      <alignment horizontal="left" vertical="center"/>
    </xf>
    <xf numFmtId="184" fontId="0" fillId="5" borderId="92" xfId="1" applyNumberFormat="1" applyFont="1" applyFill="1" applyBorder="1" applyAlignment="1">
      <alignment horizontal="left" vertical="center"/>
    </xf>
    <xf numFmtId="184" fontId="0" fillId="5" borderId="91" xfId="1" applyNumberFormat="1" applyFont="1" applyFill="1" applyBorder="1" applyAlignment="1">
      <alignment horizontal="left" vertical="center"/>
    </xf>
    <xf numFmtId="184" fontId="0" fillId="5" borderId="8" xfId="0" applyNumberFormat="1" applyFill="1" applyBorder="1" applyAlignment="1">
      <alignment horizontal="center" vertical="center" wrapText="1"/>
    </xf>
    <xf numFmtId="184" fontId="0" fillId="5" borderId="17" xfId="0" applyNumberFormat="1" applyFill="1" applyBorder="1" applyAlignment="1">
      <alignment horizontal="center" vertical="center" wrapText="1"/>
    </xf>
    <xf numFmtId="184" fontId="0" fillId="5" borderId="9" xfId="0" applyNumberFormat="1" applyFill="1" applyBorder="1" applyAlignment="1">
      <alignment horizontal="center" vertical="center" wrapText="1"/>
    </xf>
    <xf numFmtId="184" fontId="0" fillId="5" borderId="10" xfId="0" applyNumberFormat="1" applyFill="1" applyBorder="1" applyAlignment="1">
      <alignment horizontal="center" vertical="center" wrapText="1"/>
    </xf>
    <xf numFmtId="184" fontId="0" fillId="5" borderId="19" xfId="0" applyNumberFormat="1" applyFill="1" applyBorder="1" applyAlignment="1">
      <alignment horizontal="center" vertical="center" wrapText="1"/>
    </xf>
    <xf numFmtId="184" fontId="0" fillId="5" borderId="11" xfId="0" applyNumberFormat="1" applyFill="1" applyBorder="1" applyAlignment="1">
      <alignment horizontal="center" vertical="center" wrapText="1"/>
    </xf>
    <xf numFmtId="184" fontId="0" fillId="5" borderId="8" xfId="0" applyNumberFormat="1" applyFill="1" applyBorder="1" applyAlignment="1">
      <alignment horizontal="left" vertical="center"/>
    </xf>
    <xf numFmtId="184" fontId="0" fillId="5" borderId="17" xfId="0" applyNumberFormat="1" applyFill="1" applyBorder="1" applyAlignment="1">
      <alignment horizontal="left" vertical="center"/>
    </xf>
    <xf numFmtId="184" fontId="0" fillId="5" borderId="9" xfId="0" applyNumberFormat="1" applyFill="1" applyBorder="1" applyAlignment="1">
      <alignment horizontal="left" vertical="center"/>
    </xf>
    <xf numFmtId="184" fontId="0" fillId="5" borderId="34" xfId="0" applyNumberFormat="1" applyFill="1" applyBorder="1" applyAlignment="1">
      <alignment horizontal="left" vertical="center"/>
    </xf>
    <xf numFmtId="184" fontId="0" fillId="5" borderId="0" xfId="0" applyNumberFormat="1" applyFill="1" applyAlignment="1">
      <alignment horizontal="left" vertical="center"/>
    </xf>
    <xf numFmtId="184" fontId="0" fillId="5" borderId="18" xfId="0" applyNumberFormat="1" applyFill="1" applyBorder="1" applyAlignment="1">
      <alignment horizontal="left" vertical="center"/>
    </xf>
    <xf numFmtId="184" fontId="0" fillId="5" borderId="10" xfId="0" applyNumberFormat="1" applyFill="1" applyBorder="1" applyAlignment="1">
      <alignment horizontal="left" vertical="center"/>
    </xf>
    <xf numFmtId="184" fontId="0" fillId="5" borderId="19" xfId="0" applyNumberFormat="1" applyFill="1" applyBorder="1" applyAlignment="1">
      <alignment horizontal="left" vertical="center"/>
    </xf>
    <xf numFmtId="184" fontId="0" fillId="5" borderId="11" xfId="0" applyNumberFormat="1" applyFill="1" applyBorder="1" applyAlignment="1">
      <alignment horizontal="left" vertical="center"/>
    </xf>
    <xf numFmtId="184" fontId="0" fillId="5" borderId="105" xfId="0" applyNumberFormat="1" applyFill="1" applyBorder="1" applyAlignment="1">
      <alignment wrapText="1"/>
    </xf>
    <xf numFmtId="184" fontId="0" fillId="5" borderId="109" xfId="0" applyNumberFormat="1" applyFill="1" applyBorder="1" applyAlignment="1">
      <alignment wrapText="1"/>
    </xf>
    <xf numFmtId="188" fontId="0" fillId="5" borderId="109" xfId="0" applyNumberFormat="1" applyFill="1" applyBorder="1" applyAlignment="1">
      <alignment horizontal="right" vertical="top"/>
    </xf>
    <xf numFmtId="188" fontId="0" fillId="5" borderId="112" xfId="0" applyNumberFormat="1" applyFill="1" applyBorder="1" applyAlignment="1">
      <alignment horizontal="right" vertical="top"/>
    </xf>
    <xf numFmtId="184" fontId="10" fillId="5" borderId="13" xfId="0" applyNumberFormat="1" applyFont="1" applyFill="1" applyBorder="1">
      <alignment vertical="center"/>
    </xf>
    <xf numFmtId="184" fontId="10" fillId="5" borderId="15" xfId="0" applyNumberFormat="1" applyFont="1" applyFill="1" applyBorder="1">
      <alignment vertical="center"/>
    </xf>
    <xf numFmtId="184" fontId="10" fillId="5" borderId="16" xfId="0" applyNumberFormat="1" applyFont="1" applyFill="1" applyBorder="1">
      <alignment vertical="center"/>
    </xf>
    <xf numFmtId="184" fontId="0" fillId="5" borderId="13" xfId="0" applyNumberFormat="1" applyFill="1" applyBorder="1">
      <alignment vertical="center"/>
    </xf>
    <xf numFmtId="184" fontId="0" fillId="5" borderId="15" xfId="0" applyNumberFormat="1" applyFill="1" applyBorder="1">
      <alignment vertical="center"/>
    </xf>
    <xf numFmtId="184" fontId="0" fillId="5" borderId="16" xfId="0" applyNumberFormat="1" applyFill="1" applyBorder="1">
      <alignment vertical="center"/>
    </xf>
    <xf numFmtId="184" fontId="10" fillId="5" borderId="8" xfId="0" applyNumberFormat="1" applyFont="1" applyFill="1" applyBorder="1">
      <alignment vertical="center"/>
    </xf>
    <xf numFmtId="184" fontId="10" fillId="5" borderId="17" xfId="0" applyNumberFormat="1" applyFont="1" applyFill="1" applyBorder="1">
      <alignment vertical="center"/>
    </xf>
    <xf numFmtId="184" fontId="10" fillId="5" borderId="9" xfId="0" applyNumberFormat="1" applyFont="1" applyFill="1" applyBorder="1">
      <alignment vertical="center"/>
    </xf>
    <xf numFmtId="184" fontId="10" fillId="5" borderId="130" xfId="0" applyNumberFormat="1" applyFont="1" applyFill="1" applyBorder="1">
      <alignment vertical="center"/>
    </xf>
    <xf numFmtId="184" fontId="10" fillId="5" borderId="6" xfId="0" applyNumberFormat="1" applyFont="1" applyFill="1" applyBorder="1">
      <alignment vertical="center"/>
    </xf>
    <xf numFmtId="184" fontId="10" fillId="5" borderId="68" xfId="0" applyNumberFormat="1" applyFont="1" applyFill="1" applyBorder="1">
      <alignment vertical="center"/>
    </xf>
    <xf numFmtId="184" fontId="10" fillId="5" borderId="34" xfId="1" applyNumberFormat="1" applyFont="1" applyFill="1" applyBorder="1" applyAlignment="1">
      <alignment horizontal="left" vertical="center" wrapText="1"/>
    </xf>
    <xf numFmtId="184" fontId="10" fillId="5" borderId="18" xfId="1" applyNumberFormat="1" applyFont="1" applyFill="1" applyBorder="1" applyAlignment="1">
      <alignment horizontal="left" vertical="center" wrapText="1"/>
    </xf>
    <xf numFmtId="184" fontId="10" fillId="5" borderId="10" xfId="1" applyNumberFormat="1" applyFont="1" applyFill="1" applyBorder="1" applyAlignment="1">
      <alignment horizontal="left" vertical="center" wrapText="1"/>
    </xf>
    <xf numFmtId="184" fontId="10" fillId="5" borderId="11" xfId="1" applyNumberFormat="1" applyFont="1" applyFill="1" applyBorder="1" applyAlignment="1">
      <alignment horizontal="left" vertical="center" wrapText="1"/>
    </xf>
    <xf numFmtId="0" fontId="10" fillId="5" borderId="56" xfId="0" applyFont="1" applyFill="1" applyBorder="1" applyAlignment="1">
      <alignment horizontal="center" vertical="center" textRotation="255"/>
    </xf>
    <xf numFmtId="0" fontId="10" fillId="5" borderId="140" xfId="0" applyFont="1" applyFill="1" applyBorder="1" applyAlignment="1">
      <alignment horizontal="center" vertical="center" textRotation="255"/>
    </xf>
    <xf numFmtId="0" fontId="10" fillId="5" borderId="151" xfId="0" applyFont="1" applyFill="1" applyBorder="1" applyAlignment="1">
      <alignment horizontal="center" vertical="center" textRotation="255"/>
    </xf>
    <xf numFmtId="184" fontId="0" fillId="5" borderId="89" xfId="0" applyNumberFormat="1" applyFill="1" applyBorder="1" applyAlignment="1">
      <alignment horizontal="left" vertical="center"/>
    </xf>
    <xf numFmtId="184" fontId="0" fillId="5" borderId="66" xfId="0" applyNumberFormat="1" applyFill="1" applyBorder="1" applyAlignment="1">
      <alignment horizontal="left" vertical="center"/>
    </xf>
    <xf numFmtId="184" fontId="0" fillId="5" borderId="144" xfId="1" applyNumberFormat="1" applyFont="1" applyFill="1" applyBorder="1" applyAlignment="1">
      <alignment horizontal="left" vertical="center" wrapText="1"/>
    </xf>
    <xf numFmtId="184" fontId="0" fillId="5" borderId="142" xfId="1" applyNumberFormat="1" applyFont="1" applyFill="1" applyBorder="1" applyAlignment="1">
      <alignment horizontal="left" vertical="center" wrapText="1"/>
    </xf>
    <xf numFmtId="184" fontId="0" fillId="5" borderId="143" xfId="1" applyNumberFormat="1" applyFont="1" applyFill="1" applyBorder="1" applyAlignment="1">
      <alignment horizontal="left" vertical="center" wrapText="1"/>
    </xf>
    <xf numFmtId="184" fontId="10" fillId="5" borderId="33" xfId="1" applyNumberFormat="1" applyFont="1" applyFill="1" applyBorder="1" applyAlignment="1">
      <alignment horizontal="left" vertical="center" wrapText="1"/>
    </xf>
    <xf numFmtId="184" fontId="10" fillId="5" borderId="14" xfId="1" applyNumberFormat="1" applyFont="1" applyFill="1" applyBorder="1" applyAlignment="1">
      <alignment horizontal="left" vertical="center" wrapText="1"/>
    </xf>
    <xf numFmtId="184" fontId="10" fillId="5" borderId="12" xfId="1" applyNumberFormat="1" applyFont="1" applyFill="1" applyBorder="1" applyAlignment="1">
      <alignment horizontal="left" vertical="center"/>
    </xf>
    <xf numFmtId="184" fontId="10" fillId="5" borderId="14" xfId="1" applyNumberFormat="1" applyFont="1" applyFill="1" applyBorder="1" applyAlignment="1">
      <alignment horizontal="left" vertical="center"/>
    </xf>
    <xf numFmtId="184" fontId="10" fillId="5" borderId="8" xfId="1" applyNumberFormat="1" applyFont="1" applyFill="1" applyBorder="1" applyAlignment="1">
      <alignment horizontal="left" vertical="center"/>
    </xf>
    <xf numFmtId="184" fontId="10" fillId="5" borderId="9" xfId="1" applyNumberFormat="1" applyFont="1" applyFill="1" applyBorder="1" applyAlignment="1">
      <alignment horizontal="left" vertical="center"/>
    </xf>
    <xf numFmtId="184" fontId="10" fillId="5" borderId="10" xfId="1" applyNumberFormat="1" applyFont="1" applyFill="1" applyBorder="1" applyAlignment="1">
      <alignment horizontal="left" vertical="center"/>
    </xf>
    <xf numFmtId="184" fontId="10" fillId="5" borderId="11" xfId="1" applyNumberFormat="1" applyFont="1" applyFill="1" applyBorder="1" applyAlignment="1">
      <alignment horizontal="left" vertical="center"/>
    </xf>
    <xf numFmtId="184" fontId="10" fillId="5" borderId="67" xfId="1" applyNumberFormat="1" applyFont="1" applyFill="1" applyBorder="1" applyAlignment="1">
      <alignment horizontal="left" vertical="center" wrapText="1"/>
    </xf>
    <xf numFmtId="184" fontId="10" fillId="5" borderId="8" xfId="1" applyNumberFormat="1" applyFont="1" applyFill="1" applyBorder="1" applyAlignment="1">
      <alignment horizontal="left" vertical="center" wrapText="1"/>
    </xf>
    <xf numFmtId="184" fontId="10" fillId="5" borderId="9" xfId="1" applyNumberFormat="1" applyFont="1" applyFill="1" applyBorder="1" applyAlignment="1">
      <alignment horizontal="left" vertical="center" wrapText="1"/>
    </xf>
    <xf numFmtId="184" fontId="10" fillId="5" borderId="13" xfId="1" applyNumberFormat="1" applyFont="1" applyFill="1" applyBorder="1" applyAlignment="1">
      <alignment horizontal="left" vertical="center"/>
    </xf>
    <xf numFmtId="184" fontId="10" fillId="5" borderId="16" xfId="1" applyNumberFormat="1" applyFont="1" applyFill="1" applyBorder="1" applyAlignment="1">
      <alignment horizontal="left" vertical="center"/>
    </xf>
    <xf numFmtId="0" fontId="30" fillId="5" borderId="8" xfId="1" applyFont="1" applyFill="1" applyBorder="1" applyAlignment="1">
      <alignment vertical="center" wrapText="1" shrinkToFit="1"/>
    </xf>
    <xf numFmtId="0" fontId="30" fillId="5" borderId="17" xfId="1" applyFont="1" applyFill="1" applyBorder="1" applyAlignment="1">
      <alignment vertical="center" wrapText="1" shrinkToFit="1"/>
    </xf>
    <xf numFmtId="0" fontId="30" fillId="5" borderId="59" xfId="1" applyFont="1" applyFill="1" applyBorder="1" applyAlignment="1">
      <alignment vertical="center" wrapText="1" shrinkToFit="1"/>
    </xf>
    <xf numFmtId="0" fontId="30" fillId="5" borderId="10" xfId="1" applyFont="1" applyFill="1" applyBorder="1" applyAlignment="1">
      <alignment vertical="center" wrapText="1" shrinkToFit="1"/>
    </xf>
    <xf numFmtId="0" fontId="30" fillId="5" borderId="19" xfId="1" applyFont="1" applyFill="1" applyBorder="1" applyAlignment="1">
      <alignment vertical="center" wrapText="1" shrinkToFit="1"/>
    </xf>
    <xf numFmtId="0" fontId="30" fillId="5" borderId="141" xfId="1" applyFont="1" applyFill="1" applyBorder="1" applyAlignment="1">
      <alignment vertical="center" wrapText="1" shrinkToFit="1"/>
    </xf>
    <xf numFmtId="184" fontId="10" fillId="5" borderId="27" xfId="1" applyNumberFormat="1" applyFont="1" applyFill="1" applyBorder="1">
      <alignment vertical="center"/>
    </xf>
    <xf numFmtId="0" fontId="51" fillId="10" borderId="25" xfId="1" applyFont="1" applyFill="1" applyBorder="1" applyAlignment="1" applyProtection="1">
      <alignment horizontal="left" vertical="center" shrinkToFit="1"/>
      <protection locked="0"/>
    </xf>
    <xf numFmtId="0" fontId="51" fillId="10" borderId="75" xfId="1" applyFont="1" applyFill="1" applyBorder="1" applyAlignment="1" applyProtection="1">
      <alignment horizontal="left" vertical="center" shrinkToFit="1"/>
      <protection locked="0"/>
    </xf>
    <xf numFmtId="0" fontId="51" fillId="10" borderId="74" xfId="1" applyFont="1" applyFill="1" applyBorder="1" applyAlignment="1" applyProtection="1">
      <alignment horizontal="left" vertical="center" shrinkToFit="1"/>
      <protection locked="0"/>
    </xf>
    <xf numFmtId="49" fontId="51" fillId="4" borderId="21" xfId="1" applyNumberFormat="1" applyFont="1" applyFill="1" applyBorder="1" applyAlignment="1" applyProtection="1">
      <alignment horizontal="left" vertical="center" shrinkToFit="1"/>
      <protection locked="0"/>
    </xf>
    <xf numFmtId="49" fontId="51" fillId="4" borderId="27" xfId="1" applyNumberFormat="1" applyFont="1" applyFill="1" applyBorder="1" applyAlignment="1" applyProtection="1">
      <alignment horizontal="left" vertical="center" shrinkToFit="1"/>
      <protection locked="0"/>
    </xf>
    <xf numFmtId="49" fontId="51" fillId="4" borderId="20" xfId="1" applyNumberFormat="1" applyFont="1" applyFill="1" applyBorder="1" applyAlignment="1" applyProtection="1">
      <alignment horizontal="left" vertical="center" shrinkToFit="1"/>
      <protection locked="0"/>
    </xf>
    <xf numFmtId="0" fontId="13" fillId="3" borderId="25" xfId="1" applyFont="1" applyFill="1" applyBorder="1" applyAlignment="1">
      <alignment vertical="center" wrapText="1"/>
    </xf>
    <xf numFmtId="0" fontId="13" fillId="3" borderId="75" xfId="1" applyFont="1" applyFill="1" applyBorder="1" applyAlignment="1">
      <alignment vertical="center" wrapText="1"/>
    </xf>
    <xf numFmtId="0" fontId="13" fillId="3" borderId="74" xfId="1" applyFont="1" applyFill="1" applyBorder="1" applyAlignment="1">
      <alignment vertical="center" wrapText="1"/>
    </xf>
    <xf numFmtId="184" fontId="10" fillId="5" borderId="51" xfId="1" applyNumberFormat="1" applyFont="1" applyFill="1" applyBorder="1">
      <alignment vertical="center"/>
    </xf>
    <xf numFmtId="184" fontId="10" fillId="5" borderId="94" xfId="1" applyNumberFormat="1" applyFont="1" applyFill="1" applyBorder="1">
      <alignment vertical="center"/>
    </xf>
    <xf numFmtId="0" fontId="51" fillId="4" borderId="74" xfId="1" applyFont="1" applyFill="1" applyBorder="1" applyAlignment="1" applyProtection="1">
      <alignment vertical="center" shrinkToFit="1"/>
      <protection locked="0"/>
    </xf>
    <xf numFmtId="0" fontId="51" fillId="4" borderId="52" xfId="1" applyFont="1" applyFill="1" applyBorder="1" applyAlignment="1" applyProtection="1">
      <alignment vertical="center" shrinkToFit="1"/>
      <protection locked="0"/>
    </xf>
    <xf numFmtId="0" fontId="51" fillId="4" borderId="96" xfId="1" applyFont="1" applyFill="1" applyBorder="1" applyAlignment="1" applyProtection="1">
      <alignment vertical="center" shrinkToFit="1"/>
      <protection locked="0"/>
    </xf>
    <xf numFmtId="184" fontId="0" fillId="5" borderId="12" xfId="0" applyNumberFormat="1" applyFill="1" applyBorder="1" applyAlignment="1">
      <alignment horizontal="left" vertical="center" wrapText="1"/>
    </xf>
    <xf numFmtId="184" fontId="0" fillId="5" borderId="14" xfId="0" applyNumberFormat="1" applyFill="1" applyBorder="1" applyAlignment="1">
      <alignment horizontal="left" vertical="center" wrapText="1"/>
    </xf>
    <xf numFmtId="184" fontId="0" fillId="5" borderId="12" xfId="0" applyNumberFormat="1" applyFill="1" applyBorder="1" applyAlignment="1">
      <alignment horizontal="left" vertical="center" wrapText="1" shrinkToFit="1"/>
    </xf>
    <xf numFmtId="184" fontId="0" fillId="5" borderId="14" xfId="0" applyNumberFormat="1" applyFill="1" applyBorder="1" applyAlignment="1">
      <alignment horizontal="left" vertical="center" wrapText="1" shrinkToFit="1"/>
    </xf>
    <xf numFmtId="184" fontId="0" fillId="5" borderId="8" xfId="0" applyNumberFormat="1" applyFill="1" applyBorder="1" applyAlignment="1">
      <alignment horizontal="left" vertical="center" shrinkToFit="1"/>
    </xf>
    <xf numFmtId="184" fontId="0" fillId="5" borderId="17" xfId="0" applyNumberFormat="1" applyFill="1" applyBorder="1" applyAlignment="1">
      <alignment horizontal="left" vertical="center" shrinkToFit="1"/>
    </xf>
    <xf numFmtId="184" fontId="0" fillId="5" borderId="59" xfId="0" applyNumberFormat="1" applyFill="1" applyBorder="1" applyAlignment="1">
      <alignment horizontal="left" vertical="center" shrinkToFit="1"/>
    </xf>
    <xf numFmtId="182" fontId="33" fillId="4" borderId="91" xfId="0" applyNumberFormat="1" applyFont="1" applyFill="1" applyBorder="1" applyAlignment="1" applyProtection="1">
      <alignment horizontal="center" vertical="center" shrinkToFit="1"/>
      <protection locked="0"/>
    </xf>
    <xf numFmtId="0" fontId="65" fillId="3" borderId="25" xfId="1" applyFont="1" applyFill="1" applyBorder="1" applyAlignment="1">
      <alignment horizontal="left" vertical="center" shrinkToFit="1"/>
    </xf>
    <xf numFmtId="0" fontId="65" fillId="3" borderId="75" xfId="1" applyFont="1" applyFill="1" applyBorder="1" applyAlignment="1">
      <alignment horizontal="left" vertical="center" shrinkToFit="1"/>
    </xf>
    <xf numFmtId="0" fontId="65" fillId="3" borderId="74" xfId="1" applyFont="1" applyFill="1" applyBorder="1" applyAlignment="1">
      <alignment horizontal="left" vertical="center" shrinkToFit="1"/>
    </xf>
    <xf numFmtId="0" fontId="51" fillId="10" borderId="52" xfId="1" applyFont="1" applyFill="1" applyBorder="1" applyAlignment="1" applyProtection="1">
      <alignment horizontal="left" vertical="center" shrinkToFit="1"/>
      <protection locked="0"/>
    </xf>
    <xf numFmtId="0" fontId="51" fillId="3" borderId="52" xfId="1" applyFont="1" applyFill="1" applyBorder="1" applyAlignment="1">
      <alignment horizontal="left" vertical="center" shrinkToFit="1"/>
    </xf>
    <xf numFmtId="0" fontId="66" fillId="5" borderId="34" xfId="1" applyFont="1" applyFill="1" applyBorder="1" applyAlignment="1">
      <alignment vertical="center" shrinkToFit="1"/>
    </xf>
    <xf numFmtId="0" fontId="66" fillId="5" borderId="0" xfId="1" applyFont="1" applyFill="1" applyAlignment="1">
      <alignment vertical="center" shrinkToFit="1"/>
    </xf>
    <xf numFmtId="0" fontId="66" fillId="5" borderId="4" xfId="1" applyFont="1" applyFill="1" applyBorder="1" applyAlignment="1">
      <alignment vertical="center" shrinkToFit="1"/>
    </xf>
    <xf numFmtId="0" fontId="51" fillId="4" borderId="21" xfId="1" applyFont="1" applyFill="1" applyBorder="1" applyAlignment="1" applyProtection="1">
      <alignment horizontal="left" vertical="center" shrinkToFit="1"/>
      <protection locked="0"/>
    </xf>
    <xf numFmtId="0" fontId="51" fillId="4" borderId="27" xfId="1" applyFont="1" applyFill="1" applyBorder="1" applyAlignment="1" applyProtection="1">
      <alignment horizontal="left" vertical="center" shrinkToFit="1"/>
      <protection locked="0"/>
    </xf>
    <xf numFmtId="0" fontId="51" fillId="4" borderId="20" xfId="1" applyFont="1" applyFill="1" applyBorder="1" applyAlignment="1" applyProtection="1">
      <alignment horizontal="left" vertical="center" shrinkToFit="1"/>
      <protection locked="0"/>
    </xf>
    <xf numFmtId="0" fontId="51" fillId="3" borderId="74" xfId="1" applyFont="1" applyFill="1" applyBorder="1" applyAlignment="1">
      <alignment vertical="center" shrinkToFit="1"/>
    </xf>
    <xf numFmtId="0" fontId="51" fillId="3" borderId="52" xfId="1" applyFont="1" applyFill="1" applyBorder="1" applyAlignment="1">
      <alignment vertical="center" shrinkToFit="1"/>
    </xf>
    <xf numFmtId="0" fontId="51" fillId="3" borderId="96" xfId="1" applyFont="1" applyFill="1" applyBorder="1" applyAlignment="1">
      <alignment vertical="center" shrinkToFit="1"/>
    </xf>
    <xf numFmtId="0" fontId="51" fillId="4" borderId="89" xfId="1" applyFont="1" applyFill="1" applyBorder="1" applyAlignment="1" applyProtection="1">
      <alignment horizontal="left" vertical="center" shrinkToFit="1"/>
      <protection locked="0"/>
    </xf>
    <xf numFmtId="0" fontId="51" fillId="4" borderId="66" xfId="1" applyFont="1" applyFill="1" applyBorder="1" applyAlignment="1" applyProtection="1">
      <alignment horizontal="left" vertical="center" shrinkToFit="1"/>
      <protection locked="0"/>
    </xf>
    <xf numFmtId="49" fontId="51" fillId="4" borderId="23" xfId="1" applyNumberFormat="1" applyFont="1" applyFill="1" applyBorder="1" applyAlignment="1" applyProtection="1">
      <alignment horizontal="left" vertical="center" shrinkToFit="1"/>
      <protection locked="0"/>
    </xf>
    <xf numFmtId="49" fontId="51" fillId="4" borderId="28" xfId="1" applyNumberFormat="1" applyFont="1" applyFill="1" applyBorder="1" applyAlignment="1" applyProtection="1">
      <alignment horizontal="left" vertical="center" shrinkToFit="1"/>
      <protection locked="0"/>
    </xf>
    <xf numFmtId="49" fontId="51" fillId="4" borderId="30" xfId="1" applyNumberFormat="1" applyFont="1" applyFill="1" applyBorder="1" applyAlignment="1" applyProtection="1">
      <alignment horizontal="left" vertical="center" shrinkToFit="1"/>
      <protection locked="0"/>
    </xf>
    <xf numFmtId="49" fontId="51" fillId="4" borderId="73" xfId="1" applyNumberFormat="1" applyFont="1" applyFill="1" applyBorder="1" applyAlignment="1" applyProtection="1">
      <alignment horizontal="left" vertical="center" shrinkToFit="1"/>
      <protection locked="0"/>
    </xf>
    <xf numFmtId="49" fontId="51" fillId="4" borderId="29" xfId="1" applyNumberFormat="1" applyFont="1" applyFill="1" applyBorder="1" applyAlignment="1" applyProtection="1">
      <alignment horizontal="left" vertical="center" shrinkToFit="1"/>
      <protection locked="0"/>
    </xf>
    <xf numFmtId="49" fontId="51" fillId="4" borderId="133" xfId="1" applyNumberFormat="1" applyFont="1" applyFill="1" applyBorder="1" applyAlignment="1" applyProtection="1">
      <alignment horizontal="left" vertical="center" shrinkToFit="1"/>
      <protection locked="0"/>
    </xf>
    <xf numFmtId="0" fontId="0" fillId="5" borderId="12" xfId="0" applyFill="1" applyBorder="1" applyAlignment="1">
      <alignment horizontal="left" vertical="center" wrapText="1"/>
    </xf>
    <xf numFmtId="0" fontId="0" fillId="5" borderId="14" xfId="0" applyFill="1" applyBorder="1" applyAlignment="1">
      <alignment horizontal="left" vertical="center" wrapText="1"/>
    </xf>
    <xf numFmtId="0" fontId="0" fillId="5" borderId="12" xfId="0" applyFill="1" applyBorder="1" applyAlignment="1">
      <alignment horizontal="left" vertical="center" wrapText="1" shrinkToFit="1"/>
    </xf>
    <xf numFmtId="0" fontId="0" fillId="5" borderId="14" xfId="0" applyFill="1" applyBorder="1" applyAlignment="1">
      <alignment horizontal="left" vertical="center" wrapText="1" shrinkToFit="1"/>
    </xf>
    <xf numFmtId="0" fontId="13" fillId="3" borderId="10" xfId="1" applyFont="1" applyFill="1" applyBorder="1" applyAlignment="1">
      <alignment vertical="center" shrinkToFit="1"/>
    </xf>
    <xf numFmtId="0" fontId="13" fillId="3" borderId="19" xfId="1" applyFont="1" applyFill="1" applyBorder="1" applyAlignment="1">
      <alignment vertical="center" shrinkToFit="1"/>
    </xf>
    <xf numFmtId="0" fontId="13" fillId="3" borderId="11" xfId="1" applyFont="1" applyFill="1" applyBorder="1" applyAlignment="1">
      <alignment vertical="center" shrinkToFit="1"/>
    </xf>
    <xf numFmtId="0" fontId="0" fillId="5" borderId="8" xfId="0" applyFill="1" applyBorder="1" applyAlignment="1">
      <alignment horizontal="left" vertical="center" shrinkToFit="1"/>
    </xf>
    <xf numFmtId="0" fontId="0" fillId="5" borderId="17" xfId="0" applyFill="1" applyBorder="1" applyAlignment="1">
      <alignment horizontal="left" vertical="center" shrinkToFit="1"/>
    </xf>
    <xf numFmtId="0" fontId="0" fillId="5" borderId="59" xfId="0" applyFill="1" applyBorder="1" applyAlignment="1">
      <alignment horizontal="left" vertical="center" shrinkToFit="1"/>
    </xf>
    <xf numFmtId="0" fontId="62" fillId="5" borderId="34" xfId="1" applyFont="1" applyFill="1" applyBorder="1" applyAlignment="1">
      <alignment vertical="center" shrinkToFit="1"/>
    </xf>
    <xf numFmtId="0" fontId="62" fillId="5" borderId="0" xfId="1" applyFont="1" applyFill="1" applyAlignment="1">
      <alignment vertical="center" shrinkToFit="1"/>
    </xf>
    <xf numFmtId="0" fontId="62" fillId="5" borderId="4" xfId="1" applyFont="1" applyFill="1" applyBorder="1" applyAlignment="1">
      <alignment vertical="center" shrinkToFit="1"/>
    </xf>
    <xf numFmtId="49" fontId="51" fillId="10" borderId="118" xfId="1" applyNumberFormat="1" applyFont="1" applyFill="1" applyBorder="1" applyAlignment="1" applyProtection="1">
      <alignment horizontal="left" vertical="center" shrinkToFit="1"/>
      <protection locked="0"/>
    </xf>
    <xf numFmtId="49" fontId="51" fillId="10" borderId="117" xfId="1" applyNumberFormat="1" applyFont="1" applyFill="1" applyBorder="1" applyAlignment="1" applyProtection="1">
      <alignment horizontal="left" vertical="center" shrinkToFit="1"/>
      <protection locked="0"/>
    </xf>
    <xf numFmtId="49" fontId="51" fillId="10" borderId="88" xfId="1" applyNumberFormat="1" applyFont="1" applyFill="1" applyBorder="1" applyAlignment="1" applyProtection="1">
      <alignment horizontal="left" vertical="center" shrinkToFit="1"/>
      <protection locked="0"/>
    </xf>
    <xf numFmtId="0" fontId="13" fillId="3" borderId="25" xfId="1" applyFont="1" applyFill="1" applyBorder="1" applyAlignment="1">
      <alignment vertical="center" shrinkToFit="1"/>
    </xf>
    <xf numFmtId="0" fontId="13" fillId="3" borderId="75" xfId="1" applyFont="1" applyFill="1" applyBorder="1" applyAlignment="1">
      <alignment vertical="center" shrinkToFit="1"/>
    </xf>
    <xf numFmtId="0" fontId="13" fillId="3" borderId="74" xfId="1" applyFont="1" applyFill="1" applyBorder="1" applyAlignment="1">
      <alignment vertical="center" shrinkToFit="1"/>
    </xf>
    <xf numFmtId="0" fontId="30" fillId="0" borderId="0" xfId="0" applyFont="1" applyAlignment="1">
      <alignment horizontal="left" vertical="center" wrapText="1"/>
    </xf>
    <xf numFmtId="0" fontId="10" fillId="11" borderId="36" xfId="0" applyFont="1" applyFill="1" applyBorder="1" applyAlignment="1">
      <alignment vertical="center" shrinkToFit="1"/>
    </xf>
    <xf numFmtId="0" fontId="10" fillId="11" borderId="48" xfId="0" applyFont="1" applyFill="1" applyBorder="1" applyAlignment="1">
      <alignment vertical="center" shrinkToFit="1"/>
    </xf>
    <xf numFmtId="0" fontId="23" fillId="0" borderId="12" xfId="0" applyFont="1" applyBorder="1" applyAlignment="1">
      <alignment horizontal="center" vertical="center" textRotation="255"/>
    </xf>
    <xf numFmtId="0" fontId="23" fillId="0" borderId="33" xfId="0" applyFont="1" applyBorder="1" applyAlignment="1">
      <alignment horizontal="center" vertical="center" textRotation="255"/>
    </xf>
    <xf numFmtId="0" fontId="23" fillId="0" borderId="14" xfId="0" applyFont="1" applyBorder="1" applyAlignment="1">
      <alignment horizontal="center" vertical="center" textRotation="255"/>
    </xf>
    <xf numFmtId="0" fontId="23" fillId="0" borderId="8" xfId="0" applyFont="1" applyBorder="1" applyAlignment="1">
      <alignment horizontal="left" vertical="center" wrapText="1"/>
    </xf>
    <xf numFmtId="0" fontId="23" fillId="0" borderId="9" xfId="0" applyFont="1" applyBorder="1" applyAlignment="1">
      <alignment horizontal="left" vertical="center" wrapText="1"/>
    </xf>
    <xf numFmtId="0" fontId="23" fillId="0" borderId="10" xfId="0" applyFont="1" applyBorder="1" applyAlignment="1">
      <alignment horizontal="left" vertical="center" wrapText="1"/>
    </xf>
    <xf numFmtId="0" fontId="23" fillId="0" borderId="11" xfId="0" applyFont="1" applyBorder="1" applyAlignment="1">
      <alignment horizontal="left" vertical="center" wrapText="1"/>
    </xf>
    <xf numFmtId="179" fontId="17" fillId="0" borderId="7" xfId="2" applyNumberFormat="1" applyFont="1" applyFill="1" applyBorder="1" applyAlignment="1" applyProtection="1">
      <alignment horizontal="right" vertical="center" shrinkToFit="1"/>
    </xf>
    <xf numFmtId="38" fontId="24" fillId="0" borderId="7" xfId="2" applyFont="1" applyFill="1" applyBorder="1" applyAlignment="1" applyProtection="1">
      <alignment horizontal="center" vertical="center" wrapText="1" shrinkToFit="1"/>
    </xf>
    <xf numFmtId="0" fontId="14" fillId="0" borderId="11" xfId="0" applyFont="1" applyBorder="1" applyAlignment="1">
      <alignment horizontal="left" vertical="center" wrapText="1"/>
    </xf>
    <xf numFmtId="0" fontId="14" fillId="0" borderId="14" xfId="0" applyFont="1" applyBorder="1" applyAlignment="1">
      <alignment horizontal="left" vertical="center" wrapText="1"/>
    </xf>
    <xf numFmtId="0" fontId="14" fillId="0" borderId="15" xfId="0" applyFont="1" applyBorder="1" applyAlignment="1">
      <alignment vertical="center" wrapText="1"/>
    </xf>
    <xf numFmtId="0" fontId="14" fillId="0" borderId="16" xfId="0" applyFont="1" applyBorder="1" applyAlignment="1">
      <alignment vertical="center" wrapText="1"/>
    </xf>
    <xf numFmtId="0" fontId="22" fillId="0" borderId="7" xfId="0" applyFont="1" applyBorder="1" applyAlignment="1">
      <alignment horizontal="center" vertical="center"/>
    </xf>
    <xf numFmtId="0" fontId="23" fillId="0" borderId="7" xfId="0" applyFont="1" applyBorder="1" applyAlignment="1">
      <alignment horizontal="center" vertical="center"/>
    </xf>
    <xf numFmtId="0" fontId="14" fillId="0" borderId="64" xfId="0" applyFont="1" applyBorder="1" applyAlignment="1">
      <alignment horizontal="center" vertical="center"/>
    </xf>
    <xf numFmtId="0" fontId="14" fillId="0" borderId="81" xfId="0" applyFont="1" applyBorder="1" applyAlignment="1">
      <alignment horizontal="center" vertical="center"/>
    </xf>
    <xf numFmtId="0" fontId="14" fillId="0" borderId="82" xfId="0" applyFont="1" applyBorder="1" applyAlignment="1">
      <alignment horizontal="center" vertical="center"/>
    </xf>
    <xf numFmtId="0" fontId="14" fillId="0" borderId="83" xfId="0" applyFont="1" applyBorder="1" applyAlignment="1">
      <alignment horizontal="center" vertical="center"/>
    </xf>
    <xf numFmtId="0" fontId="14" fillId="0" borderId="49" xfId="0" applyFont="1" applyBorder="1" applyAlignment="1">
      <alignment horizontal="center" vertical="center"/>
    </xf>
    <xf numFmtId="0" fontId="14" fillId="0" borderId="47" xfId="0" applyFont="1" applyBorder="1" applyAlignment="1">
      <alignment horizontal="center" vertical="center"/>
    </xf>
    <xf numFmtId="176" fontId="0" fillId="5" borderId="65" xfId="3" applyNumberFormat="1" applyFont="1" applyFill="1" applyBorder="1" applyAlignment="1" applyProtection="1">
      <alignment horizontal="center" vertical="center" wrapText="1" shrinkToFit="1"/>
    </xf>
    <xf numFmtId="176" fontId="0" fillId="5" borderId="62" xfId="3" applyNumberFormat="1" applyFont="1" applyFill="1" applyBorder="1" applyAlignment="1" applyProtection="1">
      <alignment horizontal="center" vertical="center" wrapText="1" shrinkToFit="1"/>
    </xf>
    <xf numFmtId="0" fontId="14" fillId="0" borderId="9" xfId="0" applyFont="1" applyBorder="1" applyAlignment="1">
      <alignment vertical="center" wrapText="1"/>
    </xf>
    <xf numFmtId="0" fontId="14" fillId="0" borderId="18" xfId="0" applyFont="1" applyBorder="1" applyAlignment="1">
      <alignment vertical="center" wrapText="1"/>
    </xf>
    <xf numFmtId="0" fontId="14" fillId="0" borderId="11" xfId="0" applyFont="1" applyBorder="1" applyAlignment="1">
      <alignment vertical="center" wrapText="1"/>
    </xf>
    <xf numFmtId="0" fontId="23" fillId="0" borderId="34" xfId="0" applyFont="1" applyBorder="1" applyAlignment="1">
      <alignment horizontal="left" vertical="center" wrapText="1"/>
    </xf>
    <xf numFmtId="0" fontId="23" fillId="0" borderId="18" xfId="0" applyFont="1" applyBorder="1" applyAlignment="1">
      <alignment horizontal="left" vertical="center" wrapText="1"/>
    </xf>
    <xf numFmtId="0" fontId="10" fillId="8" borderId="66" xfId="0" applyFont="1" applyFill="1" applyBorder="1" applyAlignment="1">
      <alignment horizontal="left" vertical="center" wrapText="1" shrinkToFit="1"/>
    </xf>
    <xf numFmtId="0" fontId="10" fillId="8" borderId="68" xfId="0" applyFont="1" applyFill="1" applyBorder="1" applyAlignment="1">
      <alignment horizontal="left" vertical="center" wrapText="1" shrinkToFit="1"/>
    </xf>
    <xf numFmtId="0" fontId="10" fillId="9" borderId="67" xfId="0" applyFont="1" applyFill="1" applyBorder="1" applyAlignment="1">
      <alignment horizontal="left" vertical="center" shrinkToFit="1"/>
    </xf>
    <xf numFmtId="0" fontId="10" fillId="9" borderId="80" xfId="0" applyFont="1" applyFill="1" applyBorder="1" applyAlignment="1">
      <alignment horizontal="left" vertical="center" shrinkToFit="1"/>
    </xf>
    <xf numFmtId="0" fontId="0" fillId="0" borderId="47" xfId="0" applyBorder="1" applyAlignment="1">
      <alignment horizontal="center" vertical="center" textRotation="255" wrapText="1"/>
    </xf>
    <xf numFmtId="0" fontId="0" fillId="0" borderId="1" xfId="0" applyBorder="1" applyAlignment="1">
      <alignment horizontal="center" vertical="center" textRotation="255" wrapText="1"/>
    </xf>
    <xf numFmtId="0" fontId="0" fillId="0" borderId="49" xfId="0" applyBorder="1" applyAlignment="1">
      <alignment horizontal="center" vertical="center" textRotation="255" wrapText="1"/>
    </xf>
    <xf numFmtId="0" fontId="14" fillId="0" borderId="84" xfId="0" applyFont="1" applyBorder="1" applyAlignment="1">
      <alignment horizontal="left" vertical="center" wrapText="1"/>
    </xf>
    <xf numFmtId="0" fontId="14" fillId="0" borderId="65" xfId="0" applyFont="1" applyBorder="1" applyAlignment="1">
      <alignment horizontal="left" vertical="center" wrapText="1"/>
    </xf>
    <xf numFmtId="179" fontId="17" fillId="0" borderId="8" xfId="2" applyNumberFormat="1" applyFont="1" applyFill="1" applyBorder="1" applyAlignment="1" applyProtection="1">
      <alignment horizontal="right" vertical="center" shrinkToFit="1"/>
    </xf>
    <xf numFmtId="179" fontId="17" fillId="0" borderId="9" xfId="2" applyNumberFormat="1" applyFont="1" applyFill="1" applyBorder="1" applyAlignment="1" applyProtection="1">
      <alignment horizontal="right" vertical="center" shrinkToFit="1"/>
    </xf>
    <xf numFmtId="179" fontId="17" fillId="0" borderId="10" xfId="2" applyNumberFormat="1" applyFont="1" applyFill="1" applyBorder="1" applyAlignment="1" applyProtection="1">
      <alignment horizontal="right" vertical="center" shrinkToFit="1"/>
    </xf>
    <xf numFmtId="179" fontId="17" fillId="0" borderId="11" xfId="2" applyNumberFormat="1" applyFont="1" applyFill="1" applyBorder="1" applyAlignment="1" applyProtection="1">
      <alignment horizontal="right" vertical="center" shrinkToFit="1"/>
    </xf>
    <xf numFmtId="38" fontId="23" fillId="0" borderId="50" xfId="2" applyFont="1" applyFill="1" applyBorder="1" applyAlignment="1" applyProtection="1">
      <alignment horizontal="center" vertical="center"/>
    </xf>
    <xf numFmtId="0" fontId="23" fillId="0" borderId="13" xfId="0" applyFont="1" applyBorder="1" applyAlignment="1">
      <alignment horizontal="center" vertical="center"/>
    </xf>
    <xf numFmtId="0" fontId="23" fillId="0" borderId="16" xfId="0" applyFont="1" applyBorder="1" applyAlignment="1">
      <alignment horizontal="center" vertical="center"/>
    </xf>
    <xf numFmtId="0" fontId="23" fillId="0" borderId="15" xfId="0" applyFont="1" applyBorder="1" applyAlignment="1">
      <alignment horizontal="center" vertical="center"/>
    </xf>
    <xf numFmtId="0" fontId="14" fillId="0" borderId="17" xfId="0" applyFont="1" applyBorder="1" applyAlignment="1">
      <alignment vertical="center" wrapText="1"/>
    </xf>
    <xf numFmtId="0" fontId="14" fillId="0" borderId="47" xfId="0" applyFont="1" applyBorder="1" applyAlignment="1">
      <alignment horizontal="center" vertical="center" textRotation="255" wrapText="1"/>
    </xf>
    <xf numFmtId="0" fontId="14" fillId="0" borderId="1" xfId="0" applyFont="1" applyBorder="1" applyAlignment="1">
      <alignment horizontal="center" vertical="center" textRotation="255" wrapText="1"/>
    </xf>
    <xf numFmtId="0" fontId="14" fillId="0" borderId="49" xfId="0" applyFont="1" applyBorder="1" applyAlignment="1">
      <alignment horizontal="center" vertical="center" textRotation="255" wrapText="1"/>
    </xf>
    <xf numFmtId="0" fontId="26" fillId="0" borderId="8" xfId="0" quotePrefix="1" applyFont="1" applyBorder="1" applyAlignment="1">
      <alignment horizontal="center" vertical="center" wrapText="1" shrinkToFit="1"/>
    </xf>
    <xf numFmtId="0" fontId="26" fillId="0" borderId="9" xfId="0" quotePrefix="1" applyFont="1" applyBorder="1" applyAlignment="1">
      <alignment horizontal="center" vertical="center" wrapText="1" shrinkToFit="1"/>
    </xf>
    <xf numFmtId="0" fontId="26" fillId="0" borderId="34" xfId="0" quotePrefix="1" applyFont="1" applyBorder="1" applyAlignment="1">
      <alignment horizontal="center" vertical="center" wrapText="1" shrinkToFit="1"/>
    </xf>
    <xf numFmtId="0" fontId="26" fillId="0" borderId="18" xfId="0" quotePrefix="1" applyFont="1" applyBorder="1" applyAlignment="1">
      <alignment horizontal="center" vertical="center" wrapText="1" shrinkToFit="1"/>
    </xf>
    <xf numFmtId="0" fontId="26" fillId="0" borderId="10" xfId="0" quotePrefix="1" applyFont="1" applyBorder="1" applyAlignment="1">
      <alignment horizontal="center" vertical="center" wrapText="1" shrinkToFit="1"/>
    </xf>
    <xf numFmtId="0" fontId="26" fillId="0" borderId="11" xfId="0" quotePrefix="1" applyFont="1" applyBorder="1" applyAlignment="1">
      <alignment horizontal="center" vertical="center" wrapText="1" shrinkToFit="1"/>
    </xf>
    <xf numFmtId="0" fontId="17" fillId="0" borderId="8" xfId="0" applyFont="1" applyBorder="1" applyAlignment="1">
      <alignment horizontal="center" vertical="center" shrinkToFit="1"/>
    </xf>
    <xf numFmtId="0" fontId="17" fillId="0" borderId="17" xfId="0" applyFont="1" applyBorder="1" applyAlignment="1">
      <alignment horizontal="center" vertical="center" shrinkToFit="1"/>
    </xf>
    <xf numFmtId="0" fontId="17" fillId="0" borderId="9" xfId="0" applyFont="1" applyBorder="1" applyAlignment="1">
      <alignment horizontal="center" vertical="center" shrinkToFit="1"/>
    </xf>
    <xf numFmtId="0" fontId="17" fillId="0" borderId="34" xfId="0" applyFont="1" applyBorder="1" applyAlignment="1">
      <alignment horizontal="center" vertical="center" shrinkToFit="1"/>
    </xf>
    <xf numFmtId="0" fontId="17" fillId="0" borderId="0" xfId="0" applyFont="1" applyAlignment="1">
      <alignment horizontal="center" vertical="center" shrinkToFit="1"/>
    </xf>
    <xf numFmtId="0" fontId="17" fillId="0" borderId="18" xfId="0" applyFont="1" applyBorder="1" applyAlignment="1">
      <alignment horizontal="center" vertical="center" shrinkToFit="1"/>
    </xf>
    <xf numFmtId="0" fontId="17" fillId="0" borderId="10" xfId="0" applyFont="1" applyBorder="1" applyAlignment="1">
      <alignment horizontal="center" vertical="center" shrinkToFit="1"/>
    </xf>
    <xf numFmtId="0" fontId="17" fillId="0" borderId="19" xfId="0" applyFont="1" applyBorder="1" applyAlignment="1">
      <alignment horizontal="center" vertical="center" shrinkToFit="1"/>
    </xf>
    <xf numFmtId="0" fontId="17" fillId="0" borderId="11" xfId="0" applyFont="1" applyBorder="1" applyAlignment="1">
      <alignment horizontal="center" vertical="center" shrinkToFit="1"/>
    </xf>
    <xf numFmtId="0" fontId="17" fillId="0" borderId="17" xfId="0" quotePrefix="1" applyFont="1" applyBorder="1" applyAlignment="1">
      <alignment horizontal="left" vertical="center" shrinkToFit="1"/>
    </xf>
    <xf numFmtId="0" fontId="17" fillId="0" borderId="9" xfId="0" applyFont="1" applyBorder="1" applyAlignment="1">
      <alignment horizontal="left" vertical="center" shrinkToFit="1"/>
    </xf>
    <xf numFmtId="49" fontId="12" fillId="0" borderId="0" xfId="0" applyNumberFormat="1" applyFont="1" applyAlignment="1">
      <alignment horizontal="left" vertical="top" wrapText="1" shrinkToFit="1"/>
    </xf>
    <xf numFmtId="49" fontId="12" fillId="0" borderId="18" xfId="0" applyNumberFormat="1" applyFont="1" applyBorder="1" applyAlignment="1">
      <alignment horizontal="left" vertical="top" wrapText="1" shrinkToFit="1"/>
    </xf>
    <xf numFmtId="49" fontId="12" fillId="0" borderId="19" xfId="0" applyNumberFormat="1" applyFont="1" applyBorder="1" applyAlignment="1">
      <alignment horizontal="left" vertical="top" wrapText="1" shrinkToFit="1"/>
    </xf>
    <xf numFmtId="49" fontId="12" fillId="0" borderId="11" xfId="0" applyNumberFormat="1" applyFont="1" applyBorder="1" applyAlignment="1">
      <alignment horizontal="left" vertical="top" wrapText="1" shrinkToFit="1"/>
    </xf>
    <xf numFmtId="0" fontId="14" fillId="0" borderId="57" xfId="0" applyFont="1" applyBorder="1" applyAlignment="1">
      <alignment vertical="center" wrapText="1"/>
    </xf>
    <xf numFmtId="0" fontId="14" fillId="0" borderId="58" xfId="0" applyFont="1" applyBorder="1" applyAlignment="1">
      <alignment vertical="center" wrapText="1"/>
    </xf>
    <xf numFmtId="0" fontId="0" fillId="16" borderId="67" xfId="0" applyFill="1" applyBorder="1" applyAlignment="1">
      <alignment horizontal="left" vertical="center" wrapText="1" shrinkToFit="1"/>
    </xf>
    <xf numFmtId="0" fontId="10" fillId="16" borderId="80" xfId="0" applyFont="1" applyFill="1" applyBorder="1" applyAlignment="1">
      <alignment horizontal="left" vertical="center" wrapText="1" shrinkToFit="1"/>
    </xf>
    <xf numFmtId="0" fontId="23" fillId="0" borderId="12" xfId="0" applyFont="1" applyBorder="1" applyAlignment="1">
      <alignment horizontal="center" vertical="center" wrapText="1"/>
    </xf>
    <xf numFmtId="0" fontId="23" fillId="0" borderId="14" xfId="0" applyFont="1" applyBorder="1" applyAlignment="1">
      <alignment horizontal="center" vertical="center" wrapText="1"/>
    </xf>
    <xf numFmtId="0" fontId="0" fillId="5" borderId="84" xfId="0" applyFill="1" applyBorder="1" applyAlignment="1">
      <alignment horizontal="left" vertical="center" wrapText="1" shrinkToFit="1"/>
    </xf>
    <xf numFmtId="0" fontId="0" fillId="5" borderId="58" xfId="0" applyFill="1" applyBorder="1" applyAlignment="1">
      <alignment horizontal="left" vertical="center" wrapText="1" shrinkToFit="1"/>
    </xf>
    <xf numFmtId="49" fontId="56" fillId="0" borderId="13" xfId="12" applyNumberFormat="1" applyFont="1" applyBorder="1" applyAlignment="1" applyProtection="1">
      <alignment horizontal="center" vertical="center" shrinkToFit="1"/>
      <protection locked="0"/>
    </xf>
    <xf numFmtId="49" fontId="56" fillId="0" borderId="16" xfId="12" applyNumberFormat="1" applyFont="1" applyBorder="1" applyAlignment="1" applyProtection="1">
      <alignment horizontal="center" vertical="center" shrinkToFit="1"/>
      <protection locked="0"/>
    </xf>
    <xf numFmtId="0" fontId="33" fillId="0" borderId="13" xfId="12" applyFont="1" applyBorder="1" applyAlignment="1" applyProtection="1">
      <alignment horizontal="center" vertical="center" shrinkToFit="1"/>
      <protection locked="0"/>
    </xf>
    <xf numFmtId="0" fontId="33" fillId="0" borderId="16" xfId="12" applyFont="1" applyBorder="1" applyAlignment="1" applyProtection="1">
      <alignment horizontal="center" vertical="center" shrinkToFit="1"/>
      <protection locked="0"/>
    </xf>
    <xf numFmtId="0" fontId="33" fillId="0" borderId="7" xfId="12" applyFont="1" applyBorder="1" applyAlignment="1" applyProtection="1">
      <alignment horizontal="center" vertical="center" shrinkToFit="1"/>
      <protection locked="0"/>
    </xf>
    <xf numFmtId="0" fontId="27" fillId="0" borderId="17" xfId="12" applyFont="1" applyBorder="1" applyAlignment="1" applyProtection="1">
      <alignment vertical="top" wrapText="1"/>
      <protection hidden="1"/>
    </xf>
    <xf numFmtId="0" fontId="27" fillId="0" borderId="0" xfId="12" applyFont="1" applyAlignment="1" applyProtection="1">
      <alignment vertical="top" wrapText="1"/>
      <protection hidden="1"/>
    </xf>
    <xf numFmtId="0" fontId="23" fillId="0" borderId="7" xfId="12" applyFont="1" applyBorder="1" applyAlignment="1" applyProtection="1">
      <alignment horizontal="center" vertical="center"/>
      <protection hidden="1"/>
    </xf>
    <xf numFmtId="0" fontId="56" fillId="0" borderId="13" xfId="12" applyFont="1" applyBorder="1" applyAlignment="1" applyProtection="1">
      <alignment horizontal="center" vertical="center" shrinkToFit="1"/>
      <protection hidden="1"/>
    </xf>
    <xf numFmtId="0" fontId="56" fillId="0" borderId="16" xfId="12" applyFont="1" applyBorder="1" applyAlignment="1" applyProtection="1">
      <alignment horizontal="center" vertical="center" shrinkToFit="1"/>
      <protection hidden="1"/>
    </xf>
    <xf numFmtId="0" fontId="17" fillId="0" borderId="13" xfId="12" applyFont="1" applyBorder="1" applyAlignment="1" applyProtection="1">
      <alignment horizontal="center" vertical="center" shrinkToFit="1"/>
      <protection hidden="1"/>
    </xf>
    <xf numFmtId="0" fontId="17" fillId="0" borderId="15" xfId="12" applyFont="1" applyBorder="1" applyAlignment="1" applyProtection="1">
      <alignment horizontal="center" vertical="center" shrinkToFit="1"/>
      <protection hidden="1"/>
    </xf>
    <xf numFmtId="0" fontId="17" fillId="0" borderId="16" xfId="12" applyFont="1" applyBorder="1" applyAlignment="1" applyProtection="1">
      <alignment horizontal="center" vertical="center" shrinkToFit="1"/>
      <protection hidden="1"/>
    </xf>
    <xf numFmtId="0" fontId="23" fillId="0" borderId="0" xfId="12" applyFont="1" applyAlignment="1" applyProtection="1">
      <alignment horizontal="center" vertical="center"/>
      <protection hidden="1"/>
    </xf>
    <xf numFmtId="0" fontId="22" fillId="0" borderId="7" xfId="12" applyFont="1" applyBorder="1" applyAlignment="1" applyProtection="1">
      <alignment horizontal="center" vertical="center"/>
      <protection hidden="1"/>
    </xf>
    <xf numFmtId="0" fontId="58" fillId="0" borderId="0" xfId="9" applyFont="1" applyBorder="1" applyAlignment="1" applyProtection="1">
      <alignment horizontal="left" vertical="center" shrinkToFit="1"/>
      <protection locked="0"/>
    </xf>
    <xf numFmtId="0" fontId="54" fillId="0" borderId="34" xfId="12" applyFont="1" applyBorder="1" applyAlignment="1">
      <alignment horizontal="left" vertical="center" wrapText="1"/>
    </xf>
    <xf numFmtId="0" fontId="54" fillId="0" borderId="0" xfId="12" applyFont="1" applyAlignment="1">
      <alignment horizontal="left" vertical="center" wrapText="1"/>
    </xf>
    <xf numFmtId="0" fontId="58" fillId="0" borderId="0" xfId="9" applyFont="1" applyBorder="1" applyAlignment="1" applyProtection="1">
      <alignment horizontal="center" vertical="center" shrinkToFit="1"/>
      <protection locked="0"/>
    </xf>
    <xf numFmtId="0" fontId="46" fillId="2" borderId="13" xfId="0" applyFont="1" applyFill="1" applyBorder="1" applyAlignment="1">
      <alignment horizontal="center" vertical="center" wrapText="1"/>
    </xf>
    <xf numFmtId="0" fontId="46" fillId="2" borderId="15" xfId="0" applyFont="1" applyFill="1" applyBorder="1" applyAlignment="1">
      <alignment horizontal="center" vertical="center" wrapText="1"/>
    </xf>
    <xf numFmtId="0" fontId="46" fillId="2" borderId="16" xfId="0" applyFont="1" applyFill="1" applyBorder="1" applyAlignment="1">
      <alignment horizontal="center" vertical="center" wrapText="1"/>
    </xf>
    <xf numFmtId="0" fontId="46" fillId="8" borderId="7" xfId="0" applyFont="1" applyFill="1" applyBorder="1" applyAlignment="1">
      <alignment horizontal="center" vertical="center"/>
    </xf>
    <xf numFmtId="0" fontId="32" fillId="13" borderId="7" xfId="0" applyFont="1" applyFill="1" applyBorder="1" applyAlignment="1">
      <alignment horizontal="center" vertical="center" wrapText="1"/>
    </xf>
    <xf numFmtId="0" fontId="46" fillId="9" borderId="7" xfId="0" applyFont="1" applyFill="1" applyBorder="1" applyAlignment="1">
      <alignment horizontal="center" vertical="center"/>
    </xf>
    <xf numFmtId="0" fontId="12" fillId="14" borderId="7" xfId="0" applyFont="1" applyFill="1" applyBorder="1" applyAlignment="1">
      <alignment horizontal="center" vertical="center"/>
    </xf>
    <xf numFmtId="0" fontId="46" fillId="11" borderId="7" xfId="0" applyFont="1" applyFill="1" applyBorder="1" applyAlignment="1">
      <alignment horizontal="center" vertical="center" wrapText="1"/>
    </xf>
    <xf numFmtId="0" fontId="10" fillId="13" borderId="7" xfId="0" applyFont="1" applyFill="1" applyBorder="1" applyAlignment="1">
      <alignment horizontal="center" vertical="center"/>
    </xf>
    <xf numFmtId="0" fontId="32" fillId="14" borderId="7" xfId="0" applyFont="1" applyFill="1" applyBorder="1" applyAlignment="1">
      <alignment horizontal="center" vertical="center"/>
    </xf>
    <xf numFmtId="0" fontId="46" fillId="8" borderId="12" xfId="0" applyFont="1" applyFill="1" applyBorder="1" applyAlignment="1">
      <alignment horizontal="center" vertical="center"/>
    </xf>
    <xf numFmtId="0" fontId="10" fillId="13" borderId="13" xfId="0" applyFont="1" applyFill="1" applyBorder="1" applyAlignment="1">
      <alignment horizontal="center" vertical="center"/>
    </xf>
    <xf numFmtId="0" fontId="46" fillId="9" borderId="41" xfId="0" applyFont="1" applyFill="1" applyBorder="1" applyAlignment="1">
      <alignment horizontal="center" vertical="center"/>
    </xf>
    <xf numFmtId="0" fontId="46" fillId="9" borderId="42" xfId="0" applyFont="1" applyFill="1" applyBorder="1" applyAlignment="1">
      <alignment horizontal="center" vertical="center"/>
    </xf>
    <xf numFmtId="0" fontId="46" fillId="9" borderId="43" xfId="0" applyFont="1" applyFill="1" applyBorder="1" applyAlignment="1">
      <alignment horizontal="center" vertical="center"/>
    </xf>
    <xf numFmtId="0" fontId="32" fillId="14" borderId="8" xfId="0" applyFont="1" applyFill="1" applyBorder="1" applyAlignment="1">
      <alignment horizontal="center" vertical="center"/>
    </xf>
    <xf numFmtId="0" fontId="32" fillId="14" borderId="17" xfId="0" applyFont="1" applyFill="1" applyBorder="1" applyAlignment="1">
      <alignment horizontal="center" vertical="center"/>
    </xf>
    <xf numFmtId="0" fontId="32" fillId="14" borderId="9" xfId="0" applyFont="1" applyFill="1" applyBorder="1" applyAlignment="1">
      <alignment horizontal="center" vertical="center"/>
    </xf>
    <xf numFmtId="0" fontId="46" fillId="11" borderId="14" xfId="0" applyFont="1" applyFill="1" applyBorder="1" applyAlignment="1">
      <alignment horizontal="center" vertical="center" wrapText="1"/>
    </xf>
    <xf numFmtId="0" fontId="32" fillId="14" borderId="14" xfId="0" applyFont="1" applyFill="1" applyBorder="1" applyAlignment="1">
      <alignment horizontal="center" vertical="center"/>
    </xf>
    <xf numFmtId="0" fontId="32" fillId="14" borderId="13" xfId="0" applyFont="1" applyFill="1" applyBorder="1" applyAlignment="1">
      <alignment horizontal="center" vertical="center"/>
    </xf>
    <xf numFmtId="0" fontId="32" fillId="14" borderId="15" xfId="0" applyFont="1" applyFill="1" applyBorder="1" applyAlignment="1">
      <alignment horizontal="center" vertical="center"/>
    </xf>
    <xf numFmtId="0" fontId="32" fillId="14" borderId="16" xfId="0" applyFont="1" applyFill="1" applyBorder="1" applyAlignment="1">
      <alignment horizontal="center" vertical="center"/>
    </xf>
    <xf numFmtId="0" fontId="32" fillId="14" borderId="34" xfId="0" applyFont="1" applyFill="1" applyBorder="1" applyAlignment="1">
      <alignment horizontal="center" vertical="center"/>
    </xf>
    <xf numFmtId="0" fontId="32" fillId="14" borderId="0" xfId="0" applyFont="1" applyFill="1" applyAlignment="1">
      <alignment horizontal="center" vertical="center"/>
    </xf>
    <xf numFmtId="0" fontId="32" fillId="14" borderId="18" xfId="0" applyFont="1" applyFill="1" applyBorder="1" applyAlignment="1">
      <alignment horizontal="center" vertical="center"/>
    </xf>
    <xf numFmtId="0" fontId="46" fillId="9" borderId="41" xfId="0" applyFont="1" applyFill="1" applyBorder="1" applyAlignment="1">
      <alignment horizontal="center" vertical="center" shrinkToFit="1"/>
    </xf>
    <xf numFmtId="0" fontId="46" fillId="9" borderId="42" xfId="0" applyFont="1" applyFill="1" applyBorder="1" applyAlignment="1">
      <alignment horizontal="center" vertical="center" shrinkToFit="1"/>
    </xf>
    <xf numFmtId="0" fontId="46" fillId="9" borderId="43" xfId="0" applyFont="1" applyFill="1" applyBorder="1" applyAlignment="1">
      <alignment horizontal="center" vertical="center" shrinkToFit="1"/>
    </xf>
    <xf numFmtId="0" fontId="32" fillId="14" borderId="10" xfId="0" applyFont="1" applyFill="1" applyBorder="1" applyAlignment="1">
      <alignment horizontal="center" vertical="center"/>
    </xf>
    <xf numFmtId="0" fontId="32" fillId="14" borderId="19" xfId="0" applyFont="1" applyFill="1" applyBorder="1" applyAlignment="1">
      <alignment horizontal="center" vertical="center"/>
    </xf>
    <xf numFmtId="0" fontId="32" fillId="14" borderId="11" xfId="0" applyFont="1" applyFill="1" applyBorder="1" applyAlignment="1">
      <alignment horizontal="center" vertical="center"/>
    </xf>
    <xf numFmtId="0" fontId="10" fillId="5" borderId="7" xfId="0" applyFont="1" applyFill="1" applyBorder="1" applyAlignment="1">
      <alignment horizontal="center" vertical="center" wrapText="1"/>
    </xf>
    <xf numFmtId="0" fontId="46" fillId="15" borderId="12" xfId="0" applyFont="1" applyFill="1" applyBorder="1" applyAlignment="1">
      <alignment horizontal="center" vertical="center"/>
    </xf>
    <xf numFmtId="0" fontId="10" fillId="7" borderId="10" xfId="0" applyFont="1" applyFill="1" applyBorder="1">
      <alignment vertical="center"/>
    </xf>
    <xf numFmtId="0" fontId="10" fillId="7" borderId="19" xfId="0" applyFont="1" applyFill="1" applyBorder="1">
      <alignment vertical="center"/>
    </xf>
    <xf numFmtId="0" fontId="10" fillId="7" borderId="11" xfId="0" applyFont="1" applyFill="1" applyBorder="1">
      <alignment vertical="center"/>
    </xf>
    <xf numFmtId="0" fontId="10" fillId="7" borderId="8" xfId="0" applyFont="1" applyFill="1" applyBorder="1">
      <alignment vertical="center"/>
    </xf>
    <xf numFmtId="0" fontId="10" fillId="7" borderId="17" xfId="0" applyFont="1" applyFill="1" applyBorder="1">
      <alignment vertical="center"/>
    </xf>
    <xf numFmtId="0" fontId="32" fillId="7" borderId="8" xfId="0" applyFont="1" applyFill="1" applyBorder="1">
      <alignment vertical="center"/>
    </xf>
    <xf numFmtId="0" fontId="32" fillId="7" borderId="17" xfId="0" applyFont="1" applyFill="1" applyBorder="1">
      <alignment vertical="center"/>
    </xf>
    <xf numFmtId="0" fontId="11" fillId="7" borderId="10" xfId="0" applyFont="1" applyFill="1" applyBorder="1">
      <alignment vertical="center"/>
    </xf>
    <xf numFmtId="0" fontId="11" fillId="7" borderId="19" xfId="0" applyFont="1" applyFill="1" applyBorder="1">
      <alignment vertical="center"/>
    </xf>
    <xf numFmtId="0" fontId="11" fillId="7" borderId="11" xfId="0" applyFont="1" applyFill="1" applyBorder="1">
      <alignment vertical="center"/>
    </xf>
    <xf numFmtId="0" fontId="46" fillId="9" borderId="44" xfId="0" applyFont="1" applyFill="1" applyBorder="1" applyAlignment="1">
      <alignment horizontal="center" vertical="center"/>
    </xf>
    <xf numFmtId="0" fontId="46" fillId="9" borderId="45" xfId="0" applyFont="1" applyFill="1" applyBorder="1" applyAlignment="1">
      <alignment horizontal="center" vertical="center"/>
    </xf>
    <xf numFmtId="0" fontId="46" fillId="9" borderId="46" xfId="0" applyFont="1" applyFill="1" applyBorder="1" applyAlignment="1">
      <alignment horizontal="center" vertical="center"/>
    </xf>
    <xf numFmtId="0" fontId="46" fillId="15" borderId="7" xfId="0" applyFont="1" applyFill="1" applyBorder="1" applyAlignment="1">
      <alignment horizontal="center" vertical="center"/>
    </xf>
    <xf numFmtId="0" fontId="0" fillId="19" borderId="7" xfId="0" applyFill="1" applyBorder="1" applyAlignment="1">
      <alignment horizontal="center" vertical="center" wrapText="1"/>
    </xf>
    <xf numFmtId="0" fontId="0" fillId="19" borderId="7" xfId="0" applyFill="1" applyBorder="1" applyAlignment="1">
      <alignment horizontal="center" vertical="center"/>
    </xf>
    <xf numFmtId="0" fontId="61" fillId="19" borderId="13" xfId="0" applyFont="1" applyFill="1" applyBorder="1" applyAlignment="1">
      <alignment horizontal="left" vertical="center"/>
    </xf>
    <xf numFmtId="0" fontId="61" fillId="19" borderId="16" xfId="0" applyFont="1" applyFill="1" applyBorder="1" applyAlignment="1">
      <alignment horizontal="left" vertical="center"/>
    </xf>
    <xf numFmtId="0" fontId="20" fillId="19" borderId="13" xfId="0" applyFont="1" applyFill="1" applyBorder="1" applyAlignment="1">
      <alignment horizontal="left" vertical="center"/>
    </xf>
    <xf numFmtId="0" fontId="20" fillId="19" borderId="16" xfId="0" applyFont="1" applyFill="1" applyBorder="1" applyAlignment="1">
      <alignment horizontal="left" vertical="center"/>
    </xf>
    <xf numFmtId="0" fontId="0" fillId="19" borderId="13" xfId="0" applyFill="1" applyBorder="1" applyAlignment="1">
      <alignment horizontal="center" vertical="center"/>
    </xf>
    <xf numFmtId="0" fontId="0" fillId="19" borderId="15" xfId="0" applyFill="1" applyBorder="1" applyAlignment="1">
      <alignment horizontal="center" vertical="center"/>
    </xf>
    <xf numFmtId="0" fontId="0" fillId="19" borderId="16" xfId="0" applyFill="1" applyBorder="1" applyAlignment="1">
      <alignment horizontal="center" vertical="center"/>
    </xf>
    <xf numFmtId="0" fontId="0" fillId="19" borderId="13" xfId="0" applyFill="1" applyBorder="1" applyAlignment="1">
      <alignment horizontal="left" vertical="center"/>
    </xf>
    <xf numFmtId="0" fontId="0" fillId="19" borderId="16" xfId="0" applyFill="1" applyBorder="1" applyAlignment="1">
      <alignment horizontal="left" vertical="center"/>
    </xf>
    <xf numFmtId="0" fontId="0" fillId="19" borderId="7" xfId="0" applyFill="1" applyBorder="1" applyAlignment="1">
      <alignment horizontal="left" vertical="center" wrapText="1"/>
    </xf>
  </cellXfs>
  <cellStyles count="19">
    <cellStyle name="パーセント" xfId="18" builtinId="5"/>
    <cellStyle name="ハイパーリンク" xfId="9" builtinId="8" customBuiltin="1"/>
    <cellStyle name="ハイパーリンク 2" xfId="5" xr:uid="{3189FBAB-2EBE-4A18-A0D3-CF4ED33097A1}"/>
    <cellStyle name="ハイパーリンク 2 2" xfId="8" xr:uid="{F28E6C67-4300-440F-97B1-D678B71926F2}"/>
    <cellStyle name="ハイパーリンク 3" xfId="7" xr:uid="{55104097-E2BA-4A7B-9773-1BF2FFFF559B}"/>
    <cellStyle name="桁区切り" xfId="2" builtinId="6"/>
    <cellStyle name="桁区切り 2" xfId="6" xr:uid="{3DB044EE-4687-4D39-A524-42D427E26AB5}"/>
    <cellStyle name="桁区切り 2 2" xfId="16" xr:uid="{01508A0B-5BD7-4789-9F4B-1885567F652F}"/>
    <cellStyle name="桁区切り 3" xfId="11" xr:uid="{FB9D967B-2876-4F0F-929D-EBD9E9068F71}"/>
    <cellStyle name="通貨" xfId="3" builtinId="7"/>
    <cellStyle name="通貨 2" xfId="10" xr:uid="{02BEF8F1-3310-4285-A770-BC79E353653C}"/>
    <cellStyle name="通貨 3" xfId="14" xr:uid="{4690D30C-6A14-4273-8F73-26D13AEB5EB1}"/>
    <cellStyle name="標準" xfId="0" builtinId="0" customBuiltin="1"/>
    <cellStyle name="標準 2" xfId="1" xr:uid="{D36A1D46-25A0-4142-9C28-D8E71C4FBC27}"/>
    <cellStyle name="標準 3" xfId="4" xr:uid="{F5B5DEB4-79B6-4627-AD20-013FBAC6F3A3}"/>
    <cellStyle name="標準 3 2" xfId="15" xr:uid="{645905B0-FA3A-417B-86E3-F9883EA0A75D}"/>
    <cellStyle name="標準 4" xfId="12" xr:uid="{EF83E3CE-EC11-4AA2-9CF2-026677C4A70B}"/>
    <cellStyle name="標準 5" xfId="13" xr:uid="{59F1FE22-3F10-4E81-B052-96FA7A5539CF}"/>
    <cellStyle name="標準 5 2" xfId="17" xr:uid="{929A132A-E644-4FAF-8CB3-54038766379F}"/>
  </cellStyles>
  <dxfs count="106">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patternFill>
      </fill>
    </dxf>
    <dxf>
      <fill>
        <patternFill>
          <bgColor theme="0"/>
        </patternFill>
      </fill>
    </dxf>
    <dxf>
      <fill>
        <patternFill>
          <bgColor theme="0"/>
        </patternFill>
      </fill>
    </dxf>
    <dxf>
      <fill>
        <patternFill>
          <bgColor theme="0" tint="-0.499984740745262"/>
        </patternFill>
      </fill>
    </dxf>
    <dxf>
      <font>
        <color theme="0"/>
      </font>
      <fill>
        <patternFill>
          <bgColor rgb="FFED0000"/>
        </patternFill>
      </fill>
    </dxf>
    <dxf>
      <font>
        <color theme="0"/>
      </font>
      <fill>
        <patternFill>
          <bgColor rgb="FFED0000"/>
        </patternFill>
      </fill>
    </dxf>
    <dxf>
      <font>
        <color theme="0"/>
      </font>
      <fill>
        <patternFill>
          <bgColor rgb="FFED0000"/>
        </patternFill>
      </fill>
    </dxf>
    <dxf>
      <font>
        <color theme="0"/>
      </font>
      <fill>
        <patternFill>
          <bgColor rgb="FFED0000"/>
        </patternFill>
      </fill>
    </dxf>
    <dxf>
      <font>
        <color theme="0"/>
      </font>
      <fill>
        <patternFill>
          <bgColor rgb="FFED0000"/>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34998626667073579"/>
        </patternFill>
      </fill>
    </dxf>
    <dxf>
      <fill>
        <patternFill>
          <bgColor theme="6" tint="0.79998168889431442"/>
        </patternFill>
      </fill>
    </dxf>
    <dxf>
      <fill>
        <patternFill>
          <bgColor theme="0"/>
        </patternFill>
      </fill>
    </dxf>
    <dxf>
      <fill>
        <patternFill>
          <bgColor theme="0" tint="-0.34998626667073579"/>
        </patternFill>
      </fill>
    </dxf>
    <dxf>
      <fill>
        <patternFill>
          <bgColor theme="6" tint="0.79998168889431442"/>
        </patternFill>
      </fill>
    </dxf>
    <dxf>
      <fill>
        <patternFill>
          <bgColor theme="0"/>
        </patternFill>
      </fill>
    </dxf>
    <dxf>
      <fill>
        <patternFill>
          <bgColor theme="0" tint="-0.34998626667073579"/>
        </patternFill>
      </fill>
    </dxf>
    <dxf>
      <fill>
        <patternFill>
          <bgColor theme="6" tint="0.79998168889431442"/>
        </patternFill>
      </fill>
    </dxf>
    <dxf>
      <fill>
        <patternFill>
          <bgColor theme="0"/>
        </patternFill>
      </fill>
    </dxf>
    <dxf>
      <fill>
        <patternFill>
          <bgColor theme="0" tint="-0.34998626667073579"/>
        </patternFill>
      </fill>
    </dxf>
    <dxf>
      <fill>
        <patternFill>
          <bgColor theme="6" tint="0.79998168889431442"/>
        </patternFill>
      </fill>
    </dxf>
    <dxf>
      <fill>
        <patternFill>
          <bgColor theme="0"/>
        </patternFill>
      </fill>
    </dxf>
    <dxf>
      <fill>
        <patternFill>
          <bgColor theme="0" tint="-0.34998626667073579"/>
        </patternFill>
      </fill>
    </dxf>
    <dxf>
      <fill>
        <patternFill>
          <bgColor theme="6" tint="0.79998168889431442"/>
        </patternFill>
      </fill>
    </dxf>
    <dxf>
      <fill>
        <patternFill>
          <bgColor theme="0"/>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ont>
        <b/>
        <i val="0"/>
        <color rgb="FF9C0006"/>
      </font>
      <fill>
        <patternFill>
          <bgColor rgb="FFFFC7CE"/>
        </patternFill>
      </fill>
    </dxf>
    <dxf>
      <font>
        <b/>
        <i val="0"/>
        <color rgb="FF9C0006"/>
      </font>
      <fill>
        <patternFill>
          <bgColor rgb="FFFFC7CE"/>
        </patternFill>
      </fill>
    </dxf>
    <dxf>
      <font>
        <b/>
        <i val="0"/>
        <color rgb="FF9C0006"/>
      </font>
      <fill>
        <patternFill>
          <bgColor rgb="FFFFC7CE"/>
        </patternFill>
      </fill>
    </dxf>
    <dxf>
      <font>
        <b/>
        <i val="0"/>
        <color rgb="FF9C0006"/>
      </font>
      <fill>
        <patternFill>
          <bgColor rgb="FFFFC7CE"/>
        </patternFill>
      </fill>
    </dxf>
    <dxf>
      <font>
        <b/>
        <i val="0"/>
        <color rgb="FF9C0006"/>
      </font>
      <fill>
        <patternFill>
          <bgColor rgb="FFFFC7CE"/>
        </patternFill>
      </fill>
    </dxf>
    <dxf>
      <font>
        <color theme="0"/>
      </font>
      <fill>
        <patternFill>
          <bgColor theme="4"/>
        </patternFill>
      </fill>
    </dxf>
    <dxf>
      <font>
        <color theme="0"/>
      </font>
      <fill>
        <patternFill>
          <bgColor theme="4"/>
        </patternFill>
      </fill>
    </dxf>
    <dxf>
      <font>
        <color theme="0"/>
      </font>
      <fill>
        <patternFill>
          <bgColor theme="4"/>
        </patternFill>
      </fill>
    </dxf>
    <dxf>
      <font>
        <color theme="0"/>
      </font>
      <fill>
        <patternFill>
          <bgColor theme="4"/>
        </patternFill>
      </fill>
    </dxf>
    <dxf>
      <font>
        <color theme="0"/>
      </font>
      <fill>
        <patternFill>
          <bgColor theme="4"/>
        </patternFill>
      </fill>
    </dxf>
    <dxf>
      <font>
        <color theme="0"/>
      </font>
      <fill>
        <patternFill>
          <bgColor theme="4"/>
        </patternFill>
      </fill>
    </dxf>
    <dxf>
      <fill>
        <patternFill>
          <bgColor theme="0" tint="-0.499984740745262"/>
        </patternFill>
      </fill>
    </dxf>
    <dxf>
      <fill>
        <patternFill>
          <bgColor theme="6" tint="0.79998168889431442"/>
        </patternFill>
      </fill>
    </dxf>
    <dxf>
      <fill>
        <patternFill>
          <bgColor theme="0" tint="-0.499984740745262"/>
        </patternFill>
      </fill>
    </dxf>
    <dxf>
      <fill>
        <patternFill>
          <bgColor theme="6" tint="0.79998168889431442"/>
        </patternFill>
      </fill>
    </dxf>
    <dxf>
      <fill>
        <patternFill>
          <bgColor theme="0" tint="-0.499984740745262"/>
        </patternFill>
      </fill>
    </dxf>
    <dxf>
      <fill>
        <patternFill>
          <bgColor theme="6" tint="0.79998168889431442"/>
        </patternFill>
      </fill>
    </dxf>
    <dxf>
      <fill>
        <patternFill>
          <bgColor theme="0" tint="-0.499984740745262"/>
        </patternFill>
      </fill>
    </dxf>
    <dxf>
      <fill>
        <patternFill>
          <bgColor theme="6" tint="0.79998168889431442"/>
        </patternFill>
      </fill>
    </dxf>
    <dxf>
      <fill>
        <patternFill>
          <bgColor theme="0" tint="-0.499984740745262"/>
        </patternFill>
      </fill>
    </dxf>
    <dxf>
      <fill>
        <patternFill>
          <bgColor theme="6" tint="0.79998168889431442"/>
        </patternFill>
      </fill>
    </dxf>
    <dxf>
      <fill>
        <patternFill>
          <bgColor theme="0" tint="-0.499984740745262"/>
        </patternFill>
      </fill>
    </dxf>
    <dxf>
      <fill>
        <patternFill>
          <bgColor theme="6" tint="0.79998168889431442"/>
        </patternFill>
      </fill>
    </dxf>
    <dxf>
      <fill>
        <patternFill>
          <bgColor theme="0" tint="-0.499984740745262"/>
        </patternFill>
      </fill>
    </dxf>
    <dxf>
      <fill>
        <patternFill>
          <bgColor theme="6" tint="0.79998168889431442"/>
        </patternFill>
      </fill>
    </dxf>
    <dxf>
      <fill>
        <patternFill>
          <bgColor theme="0" tint="-0.499984740745262"/>
        </patternFill>
      </fill>
    </dxf>
    <dxf>
      <fill>
        <patternFill>
          <bgColor theme="6" tint="0.79998168889431442"/>
        </patternFill>
      </fill>
    </dxf>
    <dxf>
      <fill>
        <patternFill>
          <bgColor theme="0" tint="-0.499984740745262"/>
        </patternFill>
      </fill>
    </dxf>
    <dxf>
      <fill>
        <patternFill>
          <bgColor theme="6" tint="0.79998168889431442"/>
        </patternFill>
      </fill>
    </dxf>
    <dxf>
      <fill>
        <patternFill>
          <bgColor theme="0" tint="-0.499984740745262"/>
        </patternFill>
      </fill>
    </dxf>
    <dxf>
      <fill>
        <patternFill>
          <bgColor theme="6" tint="0.7999816888943144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ont>
        <b/>
        <i val="0"/>
        <color theme="0"/>
      </font>
      <fill>
        <patternFill>
          <bgColor rgb="FFFF0000"/>
        </patternFill>
      </fill>
    </dxf>
    <dxf>
      <fill>
        <patternFill>
          <bgColor theme="0"/>
        </patternFill>
      </fill>
    </dxf>
    <dxf>
      <fill>
        <patternFill>
          <bgColor rgb="FFFFFF00"/>
        </patternFill>
      </fill>
    </dxf>
  </dxfs>
  <tableStyles count="0" defaultTableStyle="TableStyleMedium2" defaultPivotStyle="PivotStyleLight16"/>
  <colors>
    <mruColors>
      <color rgb="FFED0000"/>
      <color rgb="FFCAEAFA"/>
      <color rgb="FFF5B2B2"/>
      <color rgb="FFFFD5EC"/>
      <color rgb="FFEAD9FF"/>
      <color rgb="FFFFDBC9"/>
      <color rgb="FFCEBFDD"/>
      <color rgb="FF9FD9F6"/>
      <color rgb="FFD7E7AF"/>
      <color rgb="FFCFA7C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22</xdr:col>
      <xdr:colOff>5042</xdr:colOff>
      <xdr:row>17</xdr:row>
      <xdr:rowOff>246530</xdr:rowOff>
    </xdr:from>
    <xdr:to>
      <xdr:col>37</xdr:col>
      <xdr:colOff>296397</xdr:colOff>
      <xdr:row>22</xdr:row>
      <xdr:rowOff>130556</xdr:rowOff>
    </xdr:to>
    <xdr:pic>
      <xdr:nvPicPr>
        <xdr:cNvPr id="3" name="図 2">
          <a:extLst>
            <a:ext uri="{FF2B5EF4-FFF2-40B4-BE49-F238E27FC236}">
              <a16:creationId xmlns:a16="http://schemas.microsoft.com/office/drawing/2014/main" id="{9D15C08B-C1D0-4E6D-B03E-E564507DB86C}"/>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4823" t="8490" r="6675" b="7579"/>
        <a:stretch>
          <a:fillRect/>
        </a:stretch>
      </xdr:blipFill>
      <xdr:spPr bwMode="auto">
        <a:xfrm>
          <a:off x="15035492" y="4751855"/>
          <a:ext cx="5482480" cy="1265151"/>
        </a:xfrm>
        <a:prstGeom prst="rect">
          <a:avLst/>
        </a:prstGeom>
        <a:extLst>
          <a:ext uri="{909E8E84-426E-40DD-AFC4-6F175D3DCCD1}">
            <a14:hiddenFill xmlns:a14="http://schemas.microsoft.com/office/drawing/2010/main">
              <a:solidFill>
                <a:srgbClr val="FFFFFF"/>
              </a:solidFill>
            </a14:hiddenFill>
          </a:ext>
        </a:extLst>
      </xdr:spPr>
    </xdr:pic>
    <xdr:clientData/>
  </xdr:twoCellAnchor>
  <xdr:twoCellAnchor editAs="oneCell">
    <xdr:from>
      <xdr:col>29</xdr:col>
      <xdr:colOff>85725</xdr:colOff>
      <xdr:row>3</xdr:row>
      <xdr:rowOff>19050</xdr:rowOff>
    </xdr:from>
    <xdr:to>
      <xdr:col>37</xdr:col>
      <xdr:colOff>123825</xdr:colOff>
      <xdr:row>17</xdr:row>
      <xdr:rowOff>85725</xdr:rowOff>
    </xdr:to>
    <xdr:pic>
      <xdr:nvPicPr>
        <xdr:cNvPr id="5" name="図 4">
          <a:extLst>
            <a:ext uri="{FF2B5EF4-FFF2-40B4-BE49-F238E27FC236}">
              <a16:creationId xmlns:a16="http://schemas.microsoft.com/office/drawing/2014/main" id="{2AAF1DCA-C34D-B254-1823-66CCCD17E47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5116175" y="714375"/>
          <a:ext cx="5229225" cy="387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95250</xdr:colOff>
      <xdr:row>8</xdr:row>
      <xdr:rowOff>28575</xdr:rowOff>
    </xdr:from>
    <xdr:to>
      <xdr:col>28</xdr:col>
      <xdr:colOff>209550</xdr:colOff>
      <xdr:row>14</xdr:row>
      <xdr:rowOff>76201</xdr:rowOff>
    </xdr:to>
    <xdr:pic>
      <xdr:nvPicPr>
        <xdr:cNvPr id="8" name="図 7">
          <a:extLst>
            <a:ext uri="{FF2B5EF4-FFF2-40B4-BE49-F238E27FC236}">
              <a16:creationId xmlns:a16="http://schemas.microsoft.com/office/drawing/2014/main" id="{C115B779-8E84-87D0-98E8-7E9FEDA9061D}"/>
            </a:ext>
          </a:extLst>
        </xdr:cNvPr>
        <xdr:cNvPicPr>
          <a:picLocks noChangeAspect="1"/>
        </xdr:cNvPicPr>
      </xdr:nvPicPr>
      <xdr:blipFill rotWithShape="1">
        <a:blip xmlns:r="http://schemas.openxmlformats.org/officeDocument/2006/relationships" r:embed="rId1"/>
        <a:srcRect l="160" t="21592" r="60219" b="58689"/>
        <a:stretch/>
      </xdr:blipFill>
      <xdr:spPr>
        <a:xfrm>
          <a:off x="6534150" y="1219200"/>
          <a:ext cx="4781550" cy="1247776"/>
        </a:xfrm>
        <a:prstGeom prst="rect">
          <a:avLst/>
        </a:prstGeom>
        <a:ln>
          <a:solidFill>
            <a:sysClr val="windowText" lastClr="000000"/>
          </a:solidFill>
        </a:ln>
      </xdr:spPr>
    </xdr:pic>
    <xdr:clientData/>
  </xdr:twoCellAnchor>
  <xdr:twoCellAnchor>
    <xdr:from>
      <xdr:col>16</xdr:col>
      <xdr:colOff>86238</xdr:colOff>
      <xdr:row>8</xdr:row>
      <xdr:rowOff>50034</xdr:rowOff>
    </xdr:from>
    <xdr:to>
      <xdr:col>16</xdr:col>
      <xdr:colOff>335211</xdr:colOff>
      <xdr:row>12</xdr:row>
      <xdr:rowOff>9527</xdr:rowOff>
    </xdr:to>
    <xdr:grpSp>
      <xdr:nvGrpSpPr>
        <xdr:cNvPr id="4" name="グループ化 3">
          <a:extLst>
            <a:ext uri="{FF2B5EF4-FFF2-40B4-BE49-F238E27FC236}">
              <a16:creationId xmlns:a16="http://schemas.microsoft.com/office/drawing/2014/main" id="{90A2AFF5-4750-E4BB-64C4-FC41EBE59801}"/>
            </a:ext>
          </a:extLst>
        </xdr:cNvPr>
        <xdr:cNvGrpSpPr>
          <a:grpSpLocks noChangeAspect="1"/>
        </xdr:cNvGrpSpPr>
      </xdr:nvGrpSpPr>
      <xdr:grpSpPr>
        <a:xfrm>
          <a:off x="6525138" y="1240659"/>
          <a:ext cx="248973" cy="959618"/>
          <a:chOff x="7155948" y="1298832"/>
          <a:chExt cx="261647" cy="966180"/>
        </a:xfrm>
      </xdr:grpSpPr>
      <xdr:sp macro="" textlink="">
        <xdr:nvSpPr>
          <xdr:cNvPr id="5" name="正方形/長方形 4">
            <a:extLst>
              <a:ext uri="{FF2B5EF4-FFF2-40B4-BE49-F238E27FC236}">
                <a16:creationId xmlns:a16="http://schemas.microsoft.com/office/drawing/2014/main" id="{91B4D325-9B9B-75F4-4143-012B42B057D4}"/>
              </a:ext>
            </a:extLst>
          </xdr:cNvPr>
          <xdr:cNvSpPr/>
        </xdr:nvSpPr>
        <xdr:spPr>
          <a:xfrm>
            <a:off x="7175969" y="1298832"/>
            <a:ext cx="241626" cy="144000"/>
          </a:xfrm>
          <a:prstGeom prst="rect">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 name="正方形/長方形 5">
            <a:extLst>
              <a:ext uri="{FF2B5EF4-FFF2-40B4-BE49-F238E27FC236}">
                <a16:creationId xmlns:a16="http://schemas.microsoft.com/office/drawing/2014/main" id="{58E960C3-407B-5642-C8F3-BBA90BC60A25}"/>
              </a:ext>
            </a:extLst>
          </xdr:cNvPr>
          <xdr:cNvSpPr/>
        </xdr:nvSpPr>
        <xdr:spPr>
          <a:xfrm>
            <a:off x="7155948" y="2121587"/>
            <a:ext cx="169620" cy="143425"/>
          </a:xfrm>
          <a:prstGeom prst="rect">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17</xdr:col>
      <xdr:colOff>47626</xdr:colOff>
      <xdr:row>38</xdr:row>
      <xdr:rowOff>200025</xdr:rowOff>
    </xdr:from>
    <xdr:to>
      <xdr:col>17</xdr:col>
      <xdr:colOff>247650</xdr:colOff>
      <xdr:row>43</xdr:row>
      <xdr:rowOff>66675</xdr:rowOff>
    </xdr:to>
    <xdr:sp macro="" textlink="">
      <xdr:nvSpPr>
        <xdr:cNvPr id="2" name="右大かっこ 1">
          <a:extLst>
            <a:ext uri="{FF2B5EF4-FFF2-40B4-BE49-F238E27FC236}">
              <a16:creationId xmlns:a16="http://schemas.microsoft.com/office/drawing/2014/main" id="{4E5A1C6D-28B0-A3CA-99A9-936254029E02}"/>
            </a:ext>
          </a:extLst>
        </xdr:cNvPr>
        <xdr:cNvSpPr/>
      </xdr:nvSpPr>
      <xdr:spPr>
        <a:xfrm>
          <a:off x="5229226" y="6153150"/>
          <a:ext cx="200024" cy="942975"/>
        </a:xfrm>
        <a:prstGeom prst="rightBracket">
          <a:avLst/>
        </a:prstGeom>
        <a:ln w="31750">
          <a:solidFill>
            <a:schemeClr val="accent1"/>
          </a:solidFill>
          <a:headEnd w="lg" len="med"/>
          <a:tailEnd type="triangle"/>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kern="1200"/>
        </a:p>
      </xdr:txBody>
    </xdr:sp>
    <xdr:clientData/>
  </xdr:twoCellAnchor>
  <xdr:twoCellAnchor>
    <xdr:from>
      <xdr:col>35</xdr:col>
      <xdr:colOff>41413</xdr:colOff>
      <xdr:row>34</xdr:row>
      <xdr:rowOff>190502</xdr:rowOff>
    </xdr:from>
    <xdr:to>
      <xdr:col>35</xdr:col>
      <xdr:colOff>241437</xdr:colOff>
      <xdr:row>43</xdr:row>
      <xdr:rowOff>57978</xdr:rowOff>
    </xdr:to>
    <xdr:sp macro="" textlink="">
      <xdr:nvSpPr>
        <xdr:cNvPr id="3" name="右大かっこ 2">
          <a:extLst>
            <a:ext uri="{FF2B5EF4-FFF2-40B4-BE49-F238E27FC236}">
              <a16:creationId xmlns:a16="http://schemas.microsoft.com/office/drawing/2014/main" id="{339C82F7-A7BA-437A-BDE4-5EDCBD3EBE3C}"/>
            </a:ext>
          </a:extLst>
        </xdr:cNvPr>
        <xdr:cNvSpPr/>
      </xdr:nvSpPr>
      <xdr:spPr>
        <a:xfrm>
          <a:off x="10369826" y="5309154"/>
          <a:ext cx="200024" cy="1772476"/>
        </a:xfrm>
        <a:prstGeom prst="rightBracket">
          <a:avLst/>
        </a:prstGeom>
        <a:ln w="31750">
          <a:solidFill>
            <a:schemeClr val="accent1"/>
          </a:solidFill>
          <a:headEnd w="lg" len="med"/>
          <a:tailEnd type="triangle"/>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kern="1200"/>
        </a:p>
      </xdr:txBody>
    </xdr:sp>
    <xdr:clientData/>
  </xdr:twoCellAnchor>
  <xdr:twoCellAnchor>
    <xdr:from>
      <xdr:col>17</xdr:col>
      <xdr:colOff>112059</xdr:colOff>
      <xdr:row>49</xdr:row>
      <xdr:rowOff>358588</xdr:rowOff>
    </xdr:from>
    <xdr:to>
      <xdr:col>17</xdr:col>
      <xdr:colOff>312083</xdr:colOff>
      <xdr:row>54</xdr:row>
      <xdr:rowOff>90767</xdr:rowOff>
    </xdr:to>
    <xdr:sp macro="" textlink="">
      <xdr:nvSpPr>
        <xdr:cNvPr id="6" name="右大かっこ 5">
          <a:extLst>
            <a:ext uri="{FF2B5EF4-FFF2-40B4-BE49-F238E27FC236}">
              <a16:creationId xmlns:a16="http://schemas.microsoft.com/office/drawing/2014/main" id="{CA1314ED-8DD9-4E16-975C-D2E434FB998C}"/>
            </a:ext>
          </a:extLst>
        </xdr:cNvPr>
        <xdr:cNvSpPr/>
      </xdr:nvSpPr>
      <xdr:spPr>
        <a:xfrm>
          <a:off x="6051177" y="11474823"/>
          <a:ext cx="200024" cy="1457885"/>
        </a:xfrm>
        <a:prstGeom prst="rightBracket">
          <a:avLst/>
        </a:prstGeom>
        <a:ln w="31750">
          <a:solidFill>
            <a:schemeClr val="accent1"/>
          </a:solidFill>
          <a:headEnd w="lg" len="med"/>
          <a:tailEnd type="triangle"/>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kern="1200"/>
        </a:p>
      </xdr:txBody>
    </xdr:sp>
    <xdr:clientData/>
  </xdr:twoCellAnchor>
  <xdr:twoCellAnchor>
    <xdr:from>
      <xdr:col>35</xdr:col>
      <xdr:colOff>30110</xdr:colOff>
      <xdr:row>53</xdr:row>
      <xdr:rowOff>176761</xdr:rowOff>
    </xdr:from>
    <xdr:to>
      <xdr:col>35</xdr:col>
      <xdr:colOff>230134</xdr:colOff>
      <xdr:row>54</xdr:row>
      <xdr:rowOff>248479</xdr:rowOff>
    </xdr:to>
    <xdr:sp macro="" textlink="">
      <xdr:nvSpPr>
        <xdr:cNvPr id="7" name="右大かっこ 6">
          <a:extLst>
            <a:ext uri="{FF2B5EF4-FFF2-40B4-BE49-F238E27FC236}">
              <a16:creationId xmlns:a16="http://schemas.microsoft.com/office/drawing/2014/main" id="{BC9C94A4-C7B5-471D-B39A-3BCDCF631F17}"/>
            </a:ext>
          </a:extLst>
        </xdr:cNvPr>
        <xdr:cNvSpPr/>
      </xdr:nvSpPr>
      <xdr:spPr>
        <a:xfrm>
          <a:off x="11882523" y="12600674"/>
          <a:ext cx="200024" cy="452718"/>
        </a:xfrm>
        <a:prstGeom prst="rightBracket">
          <a:avLst/>
        </a:prstGeom>
        <a:ln w="31750">
          <a:solidFill>
            <a:schemeClr val="accent1"/>
          </a:solidFill>
          <a:headEnd w="lg" len="med"/>
          <a:tailEnd type="triangle"/>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kern="1200"/>
        </a:p>
      </xdr:txBody>
    </xdr:sp>
    <xdr:clientData/>
  </xdr:twoCellAnchor>
</xdr:wsDr>
</file>

<file path=xl/theme/theme1.xml><?xml version="1.0" encoding="utf-8"?>
<a:theme xmlns:a="http://schemas.openxmlformats.org/drawingml/2006/main" name="メイリオUI">
  <a:themeElements>
    <a:clrScheme name="アクセントカラー">
      <a:dk1>
        <a:sysClr val="windowText" lastClr="000000"/>
      </a:dk1>
      <a:lt1>
        <a:sysClr val="window" lastClr="FFFFFF"/>
      </a:lt1>
      <a:dk2>
        <a:srgbClr val="0E2841"/>
      </a:dk2>
      <a:lt2>
        <a:srgbClr val="E8E8E8"/>
      </a:lt2>
      <a:accent1>
        <a:srgbClr val="FF2800"/>
      </a:accent1>
      <a:accent2>
        <a:srgbClr val="FAF500"/>
      </a:accent2>
      <a:accent3>
        <a:srgbClr val="35A16B"/>
      </a:accent3>
      <a:accent4>
        <a:srgbClr val="9A0079"/>
      </a:accent4>
      <a:accent5>
        <a:srgbClr val="66CCFF"/>
      </a:accent5>
      <a:accent6>
        <a:srgbClr val="FF9900"/>
      </a:accent6>
      <a:hlink>
        <a:srgbClr val="467886"/>
      </a:hlink>
      <a:folHlink>
        <a:srgbClr val="96607D"/>
      </a:folHlink>
    </a:clrScheme>
    <a:fontScheme name="ユーザー定義 5">
      <a:majorFont>
        <a:latin typeface="Segoe UI Symbol"/>
        <a:ea typeface="Meiryo UI"/>
        <a:cs typeface=""/>
      </a:majorFont>
      <a:minorFont>
        <a:latin typeface="Segoe UI Symbol"/>
        <a:ea typeface="Meiryo UI"/>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B7715-37F1-48F1-9D98-09D339059302}">
  <sheetPr codeName="Sheet1">
    <tabColor theme="1"/>
    <pageSetUpPr fitToPage="1"/>
  </sheetPr>
  <dimension ref="B2:C27"/>
  <sheetViews>
    <sheetView showGridLines="0" tabSelected="1" workbookViewId="0"/>
  </sheetViews>
  <sheetFormatPr defaultColWidth="9" defaultRowHeight="14.25" x14ac:dyDescent="0.25"/>
  <cols>
    <col min="1" max="1" width="3.625" style="1" customWidth="1"/>
    <col min="2" max="2" width="25" style="1" customWidth="1"/>
    <col min="3" max="3" width="82.125" style="1" customWidth="1"/>
    <col min="4" max="16384" width="9" style="1"/>
  </cols>
  <sheetData>
    <row r="2" spans="2:3" ht="21" x14ac:dyDescent="0.25">
      <c r="B2" s="163" t="s">
        <v>569</v>
      </c>
    </row>
    <row r="4" spans="2:3" x14ac:dyDescent="0.25">
      <c r="B4" s="13" t="s">
        <v>186</v>
      </c>
    </row>
    <row r="5" spans="2:3" x14ac:dyDescent="0.25">
      <c r="B5" s="138" t="s">
        <v>662</v>
      </c>
    </row>
    <row r="6" spans="2:3" x14ac:dyDescent="0.25">
      <c r="B6" s="138" t="s">
        <v>663</v>
      </c>
    </row>
    <row r="8" spans="2:3" x14ac:dyDescent="0.25">
      <c r="B8" s="28" t="s">
        <v>182</v>
      </c>
      <c r="C8" s="28" t="s">
        <v>192</v>
      </c>
    </row>
    <row r="9" spans="2:3" x14ac:dyDescent="0.25">
      <c r="B9" s="39" t="s">
        <v>181</v>
      </c>
      <c r="C9" s="161" t="s">
        <v>193</v>
      </c>
    </row>
    <row r="10" spans="2:3" x14ac:dyDescent="0.25">
      <c r="B10" s="39" t="s">
        <v>185</v>
      </c>
      <c r="C10" s="162" t="s">
        <v>403</v>
      </c>
    </row>
    <row r="11" spans="2:3" x14ac:dyDescent="0.25">
      <c r="B11" s="128" t="s">
        <v>297</v>
      </c>
      <c r="C11" s="161" t="s">
        <v>183</v>
      </c>
    </row>
    <row r="12" spans="2:3" x14ac:dyDescent="0.25">
      <c r="B12" s="128" t="s">
        <v>298</v>
      </c>
      <c r="C12" s="161" t="s">
        <v>184</v>
      </c>
    </row>
    <row r="13" spans="2:3" x14ac:dyDescent="0.25">
      <c r="B13" s="24"/>
    </row>
    <row r="14" spans="2:3" x14ac:dyDescent="0.25">
      <c r="B14" s="25" t="s">
        <v>187</v>
      </c>
    </row>
    <row r="15" spans="2:3" x14ac:dyDescent="0.25">
      <c r="B15" s="480" t="s">
        <v>664</v>
      </c>
    </row>
    <row r="16" spans="2:3" x14ac:dyDescent="0.25">
      <c r="B16" s="138" t="s">
        <v>665</v>
      </c>
    </row>
    <row r="18" spans="2:2" x14ac:dyDescent="0.25">
      <c r="B18" s="13" t="s">
        <v>188</v>
      </c>
    </row>
    <row r="19" spans="2:2" x14ac:dyDescent="0.25">
      <c r="B19" s="480" t="s">
        <v>666</v>
      </c>
    </row>
    <row r="20" spans="2:2" x14ac:dyDescent="0.25">
      <c r="B20" s="138" t="s">
        <v>667</v>
      </c>
    </row>
    <row r="22" spans="2:2" x14ac:dyDescent="0.25">
      <c r="B22" s="13" t="s">
        <v>189</v>
      </c>
    </row>
    <row r="23" spans="2:2" x14ac:dyDescent="0.25">
      <c r="B23" s="138" t="s">
        <v>668</v>
      </c>
    </row>
    <row r="24" spans="2:2" x14ac:dyDescent="0.25">
      <c r="B24" s="138" t="s">
        <v>669</v>
      </c>
    </row>
    <row r="25" spans="2:2" x14ac:dyDescent="0.25">
      <c r="B25" s="481" t="s">
        <v>670</v>
      </c>
    </row>
    <row r="26" spans="2:2" x14ac:dyDescent="0.25">
      <c r="B26" s="138" t="s">
        <v>671</v>
      </c>
    </row>
    <row r="27" spans="2:2" x14ac:dyDescent="0.25">
      <c r="B27" s="138" t="s">
        <v>672</v>
      </c>
    </row>
  </sheetData>
  <sheetProtection algorithmName="SHA-512" hashValue="RWsmPIIKI4YHFi2VUerb0VatU4wSSOWLl8goLB5GHXQjUpYnpbFfOXhbFs8Urt/r7F8GWyVju4Gk7NTS55htjA==" saltValue="HK+NOLyf8RaeiP64WvKS1A==" spinCount="100000" sheet="1" objects="1" scenarios="1"/>
  <phoneticPr fontId="5"/>
  <pageMargins left="0.7" right="0.7" top="0.75" bottom="0.75" header="0.3" footer="0.3"/>
  <pageSetup paperSize="9" scale="73"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502E35-50EC-4EC6-8C20-9EA4107CCE1B}">
  <sheetPr codeName="Sheet2">
    <pageSetUpPr fitToPage="1"/>
  </sheetPr>
  <dimension ref="A1:AG54"/>
  <sheetViews>
    <sheetView showGridLines="0" zoomScaleNormal="100" workbookViewId="0">
      <selection activeCell="X2" sqref="X2"/>
    </sheetView>
  </sheetViews>
  <sheetFormatPr defaultColWidth="10.25" defaultRowHeight="17.25" x14ac:dyDescent="0.25"/>
  <cols>
    <col min="1" max="1" width="0.875" style="15" customWidth="1"/>
    <col min="2" max="2" width="2.25" style="15" customWidth="1"/>
    <col min="3" max="3" width="5.5" style="15" customWidth="1"/>
    <col min="4" max="4" width="3.75" style="15" customWidth="1"/>
    <col min="5" max="5" width="12.5" style="15" customWidth="1"/>
    <col min="6" max="6" width="3.5" style="15" customWidth="1"/>
    <col min="7" max="7" width="2.125" style="15" customWidth="1"/>
    <col min="8" max="9" width="3.625" style="15" customWidth="1"/>
    <col min="10" max="10" width="2.5" style="15" customWidth="1"/>
    <col min="11" max="13" width="3.625" style="15" customWidth="1"/>
    <col min="14" max="14" width="2.125" style="15" customWidth="1"/>
    <col min="15" max="16" width="3.625" style="15" customWidth="1"/>
    <col min="17" max="17" width="5.125" style="15" customWidth="1"/>
    <col min="18" max="18" width="3.625" style="15" customWidth="1"/>
    <col min="19" max="19" width="5.125" style="15" customWidth="1"/>
    <col min="20" max="20" width="3.625" style="15" customWidth="1"/>
    <col min="21" max="21" width="0.875" style="15" customWidth="1"/>
    <col min="22" max="22" width="0.875" style="32" customWidth="1"/>
    <col min="23" max="27" width="14.625" style="32" customWidth="1"/>
    <col min="28" max="28" width="16.625" style="32" customWidth="1"/>
    <col min="29" max="29" width="10.25" style="32"/>
    <col min="30" max="31" width="10.25" style="15"/>
    <col min="32" max="32" width="10.75" style="48" hidden="1" customWidth="1"/>
    <col min="33" max="33" width="10.25" style="50" hidden="1" customWidth="1"/>
    <col min="34" max="16384" width="10.25" style="15"/>
  </cols>
  <sheetData>
    <row r="1" spans="2:33" ht="16.149999999999999" customHeight="1" thickBot="1" x14ac:dyDescent="0.3">
      <c r="B1" s="14" t="s">
        <v>136</v>
      </c>
      <c r="V1" s="31"/>
      <c r="W1" s="32" t="s">
        <v>56</v>
      </c>
      <c r="AF1" s="46" t="s">
        <v>57</v>
      </c>
      <c r="AG1" s="47" t="s">
        <v>58</v>
      </c>
    </row>
    <row r="2" spans="2:33" ht="16.149999999999999" customHeight="1" thickBot="1" x14ac:dyDescent="0.3">
      <c r="M2" s="20" t="s">
        <v>59</v>
      </c>
      <c r="N2" s="506" t="str">
        <f>IF(X2&lt;&gt;"",X2,IF(AND(X2="",X5&lt;&gt;""),"-",""))</f>
        <v/>
      </c>
      <c r="O2" s="506"/>
      <c r="P2" s="506"/>
      <c r="Q2" s="506"/>
      <c r="R2" s="506"/>
      <c r="S2" s="506"/>
      <c r="T2" s="17" t="s">
        <v>60</v>
      </c>
      <c r="V2" s="31"/>
      <c r="W2" s="35" t="s">
        <v>137</v>
      </c>
      <c r="X2" s="137"/>
      <c r="Y2" s="32" t="s">
        <v>138</v>
      </c>
      <c r="AA2" s="33"/>
      <c r="AB2" s="32" t="s">
        <v>180</v>
      </c>
      <c r="AF2" s="48" t="s">
        <v>61</v>
      </c>
      <c r="AG2" s="49" t="s">
        <v>62</v>
      </c>
    </row>
    <row r="3" spans="2:33" ht="16.149999999999999" customHeight="1" thickBot="1" x14ac:dyDescent="0.3">
      <c r="M3" s="84" t="s">
        <v>63</v>
      </c>
      <c r="N3" s="514" t="str">
        <f>IF(X5="","",TEXT(X5,"e"))</f>
        <v/>
      </c>
      <c r="O3" s="514"/>
      <c r="P3" s="19" t="s">
        <v>64</v>
      </c>
      <c r="Q3" s="18" t="str">
        <f>IF(X5="","",TEXT(X5,"m"))</f>
        <v/>
      </c>
      <c r="R3" s="19" t="s">
        <v>65</v>
      </c>
      <c r="S3" s="18" t="str">
        <f>IF(X5="","",TEXT(X5,"d"))</f>
        <v/>
      </c>
      <c r="T3" s="19" t="s">
        <v>66</v>
      </c>
      <c r="V3" s="31"/>
      <c r="W3" s="35"/>
      <c r="X3" s="35"/>
      <c r="Y3" s="35"/>
      <c r="AA3" s="34"/>
      <c r="AB3" s="32" t="s">
        <v>67</v>
      </c>
      <c r="AF3" s="48" t="s">
        <v>68</v>
      </c>
      <c r="AG3" s="49" t="s">
        <v>29</v>
      </c>
    </row>
    <row r="4" spans="2:33" ht="16.149999999999999" customHeight="1" thickBot="1" x14ac:dyDescent="0.3">
      <c r="B4" s="14" t="s">
        <v>69</v>
      </c>
      <c r="V4" s="31"/>
      <c r="W4" s="32" t="s">
        <v>190</v>
      </c>
      <c r="X4" s="15"/>
      <c r="Y4" s="15"/>
      <c r="AA4" s="15"/>
      <c r="AB4" s="15"/>
      <c r="AF4" s="48" t="s">
        <v>70</v>
      </c>
      <c r="AG4" s="49" t="s">
        <v>71</v>
      </c>
    </row>
    <row r="5" spans="2:33" ht="16.149999999999999" customHeight="1" thickBot="1" x14ac:dyDescent="0.3">
      <c r="B5" s="14" t="s">
        <v>406</v>
      </c>
      <c r="V5" s="31"/>
      <c r="W5" s="35" t="s">
        <v>143</v>
      </c>
      <c r="X5" s="36"/>
      <c r="Y5" s="37" t="s">
        <v>676</v>
      </c>
      <c r="AF5" s="48" t="s">
        <v>73</v>
      </c>
      <c r="AG5" s="49" t="s">
        <v>74</v>
      </c>
    </row>
    <row r="6" spans="2:33" ht="16.149999999999999" customHeight="1" x14ac:dyDescent="0.25">
      <c r="B6" s="14" t="s">
        <v>75</v>
      </c>
      <c r="V6" s="31"/>
      <c r="AF6" s="48" t="s">
        <v>76</v>
      </c>
      <c r="AG6" s="49" t="s">
        <v>77</v>
      </c>
    </row>
    <row r="7" spans="2:33" ht="16.149999999999999" customHeight="1" x14ac:dyDescent="0.25">
      <c r="B7" s="14" t="s">
        <v>72</v>
      </c>
      <c r="V7" s="31"/>
      <c r="W7" s="15"/>
      <c r="X7" s="15"/>
      <c r="Y7" s="15"/>
      <c r="AF7" s="48" t="s">
        <v>78</v>
      </c>
    </row>
    <row r="8" spans="2:33" ht="16.149999999999999" customHeight="1" x14ac:dyDescent="0.25">
      <c r="B8" s="14"/>
      <c r="V8" s="31"/>
      <c r="W8" s="32" t="s">
        <v>145</v>
      </c>
      <c r="AF8" s="48" t="s">
        <v>79</v>
      </c>
    </row>
    <row r="9" spans="2:33" ht="16.149999999999999" customHeight="1" x14ac:dyDescent="0.25">
      <c r="F9" s="20" t="s">
        <v>146</v>
      </c>
      <c r="G9" s="508" t="s">
        <v>80</v>
      </c>
      <c r="H9" s="508"/>
      <c r="I9" s="508"/>
      <c r="J9" s="507" t="str">
        <f>X12&amp;X13&amp;""</f>
        <v/>
      </c>
      <c r="K9" s="507"/>
      <c r="L9" s="507"/>
      <c r="M9" s="507"/>
      <c r="N9" s="507"/>
      <c r="O9" s="507"/>
      <c r="P9" s="507"/>
      <c r="Q9" s="507"/>
      <c r="R9" s="507"/>
      <c r="S9" s="507"/>
      <c r="T9" s="507"/>
      <c r="V9" s="31"/>
      <c r="W9" s="32" t="s">
        <v>179</v>
      </c>
      <c r="AF9" s="48" t="s">
        <v>82</v>
      </c>
    </row>
    <row r="10" spans="2:33" ht="16.149999999999999" customHeight="1" x14ac:dyDescent="0.25">
      <c r="I10" s="142"/>
      <c r="J10" s="507" t="str">
        <f>X14&amp;X15&amp;""</f>
        <v/>
      </c>
      <c r="K10" s="507"/>
      <c r="L10" s="507"/>
      <c r="M10" s="507"/>
      <c r="N10" s="507"/>
      <c r="O10" s="507"/>
      <c r="P10" s="507"/>
      <c r="Q10" s="507"/>
      <c r="R10" s="507"/>
      <c r="S10" s="507"/>
      <c r="T10" s="507"/>
      <c r="V10" s="31"/>
      <c r="W10" s="30" t="s">
        <v>147</v>
      </c>
      <c r="AF10" s="48" t="s">
        <v>85</v>
      </c>
    </row>
    <row r="11" spans="2:33" ht="16.149999999999999" customHeight="1" thickBot="1" x14ac:dyDescent="0.3">
      <c r="G11" s="509" t="s">
        <v>661</v>
      </c>
      <c r="H11" s="509"/>
      <c r="I11" s="509"/>
      <c r="J11" s="507" t="str">
        <f>X17&amp;""</f>
        <v/>
      </c>
      <c r="K11" s="507"/>
      <c r="L11" s="507"/>
      <c r="M11" s="507"/>
      <c r="N11" s="507"/>
      <c r="O11" s="507"/>
      <c r="P11" s="507"/>
      <c r="Q11" s="507"/>
      <c r="R11" s="507"/>
      <c r="S11" s="507"/>
      <c r="T11" s="507"/>
      <c r="U11" s="472"/>
      <c r="V11" s="31"/>
      <c r="W11" s="35" t="s">
        <v>81</v>
      </c>
      <c r="AF11" s="48" t="s">
        <v>87</v>
      </c>
    </row>
    <row r="12" spans="2:33" ht="16.149999999999999" customHeight="1" thickBot="1" x14ac:dyDescent="0.3">
      <c r="H12" s="467"/>
      <c r="I12" s="467"/>
      <c r="J12" s="472"/>
      <c r="K12" s="472"/>
      <c r="L12" s="472"/>
      <c r="M12" s="472"/>
      <c r="N12" s="472"/>
      <c r="O12" s="472"/>
      <c r="P12" s="472"/>
      <c r="Q12" s="472"/>
      <c r="R12" s="472"/>
      <c r="S12" s="472"/>
      <c r="T12" s="472"/>
      <c r="U12" s="472"/>
      <c r="V12" s="31"/>
      <c r="W12" s="35" t="s">
        <v>83</v>
      </c>
      <c r="X12" s="38"/>
      <c r="Y12" s="37" t="s">
        <v>84</v>
      </c>
      <c r="AF12" s="48" t="s">
        <v>89</v>
      </c>
    </row>
    <row r="13" spans="2:33" ht="16.149999999999999" customHeight="1" thickBot="1" x14ac:dyDescent="0.3">
      <c r="G13" s="509" t="s">
        <v>300</v>
      </c>
      <c r="H13" s="509"/>
      <c r="I13" s="509"/>
      <c r="J13" s="507" t="str">
        <f>TRIM(X19&amp;" "&amp;X21&amp;" "&amp;Y21)</f>
        <v/>
      </c>
      <c r="K13" s="507"/>
      <c r="L13" s="507"/>
      <c r="M13" s="507"/>
      <c r="N13" s="507"/>
      <c r="O13" s="507"/>
      <c r="P13" s="507"/>
      <c r="Q13" s="507"/>
      <c r="R13" s="507"/>
      <c r="S13" s="507"/>
      <c r="T13" s="507"/>
      <c r="V13" s="31"/>
      <c r="W13" s="35" t="s">
        <v>86</v>
      </c>
      <c r="X13" s="512"/>
      <c r="Y13" s="513"/>
      <c r="AF13" s="48" t="s">
        <v>91</v>
      </c>
    </row>
    <row r="14" spans="2:33" ht="16.149999999999999" customHeight="1" thickBot="1" x14ac:dyDescent="0.3">
      <c r="B14" s="14"/>
      <c r="V14" s="31"/>
      <c r="W14" s="35" t="s">
        <v>88</v>
      </c>
      <c r="X14" s="512"/>
      <c r="Y14" s="513"/>
      <c r="AF14" s="48" t="s">
        <v>92</v>
      </c>
    </row>
    <row r="15" spans="2:33" ht="16.149999999999999" customHeight="1" thickBot="1" x14ac:dyDescent="0.3">
      <c r="C15" s="21" t="s">
        <v>63</v>
      </c>
      <c r="D15" s="139" t="str">
        <f>IF(OR(X5&lt;&gt;"",X12&lt;&gt;"",X17&lt;&gt;""),8,"")</f>
        <v/>
      </c>
      <c r="E15" s="508" t="s">
        <v>93</v>
      </c>
      <c r="F15" s="508"/>
      <c r="G15" s="508"/>
      <c r="H15" s="508"/>
      <c r="I15" s="508"/>
      <c r="J15" s="508"/>
      <c r="K15" s="508"/>
      <c r="L15" s="508"/>
      <c r="M15" s="508"/>
      <c r="N15" s="508"/>
      <c r="O15" s="508"/>
      <c r="P15" s="508"/>
      <c r="Q15" s="508"/>
      <c r="R15" s="508"/>
      <c r="S15" s="508"/>
      <c r="T15" s="508"/>
      <c r="V15" s="31"/>
      <c r="W15" s="35" t="s">
        <v>90</v>
      </c>
      <c r="X15" s="510"/>
      <c r="Y15" s="511"/>
      <c r="AF15" s="48" t="s">
        <v>94</v>
      </c>
    </row>
    <row r="16" spans="2:33" ht="16.149999999999999" customHeight="1" thickBot="1" x14ac:dyDescent="0.3">
      <c r="B16" s="14"/>
      <c r="C16" s="85" t="s">
        <v>148</v>
      </c>
      <c r="V16" s="31"/>
      <c r="AF16" s="48" t="s">
        <v>95</v>
      </c>
    </row>
    <row r="17" spans="1:33" s="40" customFormat="1" ht="16.149999999999999" customHeight="1" thickBot="1" x14ac:dyDescent="0.3">
      <c r="A17" s="15"/>
      <c r="B17" s="14"/>
      <c r="C17" s="15"/>
      <c r="D17" s="15"/>
      <c r="E17" s="15"/>
      <c r="F17" s="15"/>
      <c r="G17" s="15"/>
      <c r="H17" s="15"/>
      <c r="I17" s="15"/>
      <c r="J17" s="15"/>
      <c r="K17" s="15"/>
      <c r="L17" s="15"/>
      <c r="M17" s="15"/>
      <c r="N17" s="15"/>
      <c r="O17" s="15"/>
      <c r="P17" s="15"/>
      <c r="Q17" s="15"/>
      <c r="R17" s="15"/>
      <c r="S17" s="15"/>
      <c r="T17" s="15"/>
      <c r="U17" s="15"/>
      <c r="V17" s="31"/>
      <c r="W17" s="129" t="s">
        <v>407</v>
      </c>
      <c r="X17" s="512"/>
      <c r="Y17" s="518"/>
      <c r="Z17" s="513"/>
      <c r="AA17" s="32"/>
      <c r="AB17" s="32"/>
      <c r="AC17" s="32"/>
      <c r="AD17" s="15"/>
      <c r="AE17" s="15"/>
      <c r="AF17" s="48" t="s">
        <v>97</v>
      </c>
      <c r="AG17" s="50"/>
    </row>
    <row r="18" spans="1:33" s="40" customFormat="1" ht="16.149999999999999" customHeight="1" thickBot="1" x14ac:dyDescent="0.3">
      <c r="A18" s="15"/>
      <c r="B18" s="519" t="s">
        <v>149</v>
      </c>
      <c r="C18" s="519"/>
      <c r="D18" s="519"/>
      <c r="E18" s="519"/>
      <c r="F18" s="519"/>
      <c r="G18" s="519"/>
      <c r="H18" s="519"/>
      <c r="I18" s="519"/>
      <c r="J18" s="519"/>
      <c r="K18" s="519"/>
      <c r="L18" s="519"/>
      <c r="M18" s="519"/>
      <c r="N18" s="519"/>
      <c r="O18" s="519"/>
      <c r="P18" s="519"/>
      <c r="Q18" s="519"/>
      <c r="R18" s="519"/>
      <c r="S18" s="519"/>
      <c r="T18" s="519"/>
      <c r="U18" s="15"/>
      <c r="V18" s="31"/>
      <c r="W18" s="32"/>
      <c r="X18" s="32"/>
      <c r="Y18" s="32"/>
      <c r="Z18" s="474" t="str">
        <f>②申請者情報!M24&amp;""</f>
        <v/>
      </c>
      <c r="AA18" s="32"/>
      <c r="AB18" s="32"/>
      <c r="AC18" s="32"/>
      <c r="AD18" s="15"/>
      <c r="AE18" s="15"/>
      <c r="AF18" s="48" t="s">
        <v>98</v>
      </c>
      <c r="AG18" s="50"/>
    </row>
    <row r="19" spans="1:33" s="40" customFormat="1" ht="16.149999999999999" customHeight="1" thickBot="1" x14ac:dyDescent="0.3">
      <c r="A19" s="15"/>
      <c r="B19" s="519"/>
      <c r="C19" s="519"/>
      <c r="D19" s="519"/>
      <c r="E19" s="519"/>
      <c r="F19" s="519"/>
      <c r="G19" s="519"/>
      <c r="H19" s="519"/>
      <c r="I19" s="519"/>
      <c r="J19" s="519"/>
      <c r="K19" s="519"/>
      <c r="L19" s="519"/>
      <c r="M19" s="519"/>
      <c r="N19" s="519"/>
      <c r="O19" s="519"/>
      <c r="P19" s="519"/>
      <c r="Q19" s="519"/>
      <c r="R19" s="519"/>
      <c r="S19" s="519"/>
      <c r="T19" s="519"/>
      <c r="U19" s="15"/>
      <c r="V19" s="31"/>
      <c r="W19" s="35" t="s">
        <v>96</v>
      </c>
      <c r="X19" s="512"/>
      <c r="Y19" s="513"/>
      <c r="Z19" s="474" t="str">
        <f>②申請者情報!M25&amp;""</f>
        <v/>
      </c>
      <c r="AA19" s="32"/>
      <c r="AB19" s="32"/>
      <c r="AC19" s="32"/>
      <c r="AD19" s="15"/>
      <c r="AE19" s="15"/>
      <c r="AF19" s="48" t="s">
        <v>100</v>
      </c>
      <c r="AG19" s="50"/>
    </row>
    <row r="20" spans="1:33" s="40" customFormat="1" ht="16.149999999999999" customHeight="1" thickBot="1" x14ac:dyDescent="0.3">
      <c r="A20" s="15"/>
      <c r="B20" s="519"/>
      <c r="C20" s="519"/>
      <c r="D20" s="519"/>
      <c r="E20" s="519"/>
      <c r="F20" s="519"/>
      <c r="G20" s="519"/>
      <c r="H20" s="519"/>
      <c r="I20" s="519"/>
      <c r="J20" s="519"/>
      <c r="K20" s="519"/>
      <c r="L20" s="519"/>
      <c r="M20" s="519"/>
      <c r="N20" s="519"/>
      <c r="O20" s="519"/>
      <c r="P20" s="519"/>
      <c r="Q20" s="519"/>
      <c r="R20" s="519"/>
      <c r="S20" s="519"/>
      <c r="T20" s="519"/>
      <c r="U20" s="15"/>
      <c r="V20" s="31"/>
      <c r="W20" s="32"/>
      <c r="X20" s="32" t="s">
        <v>150</v>
      </c>
      <c r="Y20" s="32" t="s">
        <v>28</v>
      </c>
      <c r="Z20" s="474" t="str">
        <f>②申請者情報!M26&amp;""</f>
        <v/>
      </c>
      <c r="AA20" s="32"/>
      <c r="AB20" s="32"/>
      <c r="AC20" s="32"/>
      <c r="AD20" s="15"/>
      <c r="AE20" s="15"/>
      <c r="AF20" s="48" t="s">
        <v>101</v>
      </c>
      <c r="AG20" s="50"/>
    </row>
    <row r="21" spans="1:33" s="40" customFormat="1" ht="16.149999999999999" customHeight="1" thickBot="1" x14ac:dyDescent="0.3">
      <c r="A21" s="15"/>
      <c r="B21" s="520" t="s">
        <v>103</v>
      </c>
      <c r="C21" s="520"/>
      <c r="D21" s="520"/>
      <c r="E21" s="520"/>
      <c r="F21" s="520"/>
      <c r="G21" s="520"/>
      <c r="H21" s="520"/>
      <c r="I21" s="520"/>
      <c r="J21" s="520"/>
      <c r="K21" s="520"/>
      <c r="L21" s="520"/>
      <c r="M21" s="520"/>
      <c r="N21" s="520"/>
      <c r="O21" s="520"/>
      <c r="P21" s="520"/>
      <c r="Q21" s="520"/>
      <c r="R21" s="520"/>
      <c r="S21" s="520"/>
      <c r="T21" s="520"/>
      <c r="U21" s="15"/>
      <c r="V21" s="31"/>
      <c r="W21" s="35" t="s">
        <v>99</v>
      </c>
      <c r="X21" s="130"/>
      <c r="Y21" s="130"/>
      <c r="Z21" s="32"/>
      <c r="AA21" s="32"/>
      <c r="AB21" s="32"/>
      <c r="AC21" s="32"/>
      <c r="AD21" s="15"/>
      <c r="AE21" s="15"/>
      <c r="AF21" s="48" t="s">
        <v>102</v>
      </c>
      <c r="AG21" s="50"/>
    </row>
    <row r="22" spans="1:33" s="40" customFormat="1" ht="16.149999999999999" customHeight="1" x14ac:dyDescent="0.25">
      <c r="A22" s="15"/>
      <c r="B22" s="17"/>
      <c r="C22" s="17"/>
      <c r="D22" s="17"/>
      <c r="E22" s="17"/>
      <c r="F22" s="17"/>
      <c r="G22" s="17"/>
      <c r="H22" s="17"/>
      <c r="I22" s="17"/>
      <c r="J22" s="17"/>
      <c r="K22" s="17"/>
      <c r="L22" s="17"/>
      <c r="M22" s="17"/>
      <c r="N22" s="17"/>
      <c r="O22" s="17"/>
      <c r="P22" s="17"/>
      <c r="Q22" s="17"/>
      <c r="R22" s="17"/>
      <c r="S22" s="17"/>
      <c r="T22" s="17"/>
      <c r="U22" s="15"/>
      <c r="V22" s="31"/>
      <c r="W22" s="32"/>
      <c r="X22" s="32"/>
      <c r="Y22" s="32"/>
      <c r="Z22" s="32"/>
      <c r="AA22" s="32"/>
      <c r="AB22" s="32"/>
      <c r="AC22" s="32"/>
      <c r="AD22" s="15"/>
      <c r="AE22" s="15"/>
      <c r="AF22" s="48" t="s">
        <v>104</v>
      </c>
      <c r="AG22" s="50"/>
    </row>
    <row r="23" spans="1:33" s="40" customFormat="1" ht="16.149999999999999" customHeight="1" x14ac:dyDescent="0.25">
      <c r="A23" s="15"/>
      <c r="B23" s="14" t="s">
        <v>151</v>
      </c>
      <c r="C23" s="15"/>
      <c r="D23" s="15"/>
      <c r="E23" s="15"/>
      <c r="F23" s="15"/>
      <c r="G23" s="15"/>
      <c r="H23" s="15"/>
      <c r="I23" s="15"/>
      <c r="J23" s="15"/>
      <c r="K23" s="15"/>
      <c r="L23" s="15"/>
      <c r="M23" s="15"/>
      <c r="N23" s="15"/>
      <c r="O23" s="15"/>
      <c r="P23" s="15"/>
      <c r="Q23" s="15"/>
      <c r="R23" s="15"/>
      <c r="S23" s="15"/>
      <c r="T23" s="15"/>
      <c r="U23" s="15"/>
      <c r="V23" s="31"/>
      <c r="W23" s="41"/>
      <c r="X23" s="41"/>
      <c r="Y23" s="41"/>
      <c r="Z23" s="41"/>
      <c r="AA23" s="32"/>
      <c r="AB23" s="32"/>
      <c r="AC23" s="32"/>
      <c r="AD23" s="15"/>
      <c r="AE23" s="15"/>
      <c r="AF23" s="48" t="s">
        <v>107</v>
      </c>
      <c r="AG23" s="50"/>
    </row>
    <row r="24" spans="1:33" s="40" customFormat="1" ht="16.149999999999999" customHeight="1" x14ac:dyDescent="0.25">
      <c r="A24" s="15"/>
      <c r="B24" s="521" t="str">
        <f>IF(X26&lt;&gt;"",X26,X17)&amp;IF(OR(X17&lt;&gt;"",X26&lt;&gt;""),"　トラック輸送省エネ化推進事業","")</f>
        <v/>
      </c>
      <c r="C24" s="521"/>
      <c r="D24" s="521"/>
      <c r="E24" s="521"/>
      <c r="F24" s="521"/>
      <c r="G24" s="521"/>
      <c r="H24" s="521"/>
      <c r="I24" s="521"/>
      <c r="J24" s="521"/>
      <c r="K24" s="521"/>
      <c r="L24" s="521"/>
      <c r="M24" s="521"/>
      <c r="N24" s="521"/>
      <c r="O24" s="521"/>
      <c r="P24" s="521"/>
      <c r="Q24" s="521"/>
      <c r="R24" s="521"/>
      <c r="S24" s="521"/>
      <c r="T24" s="521"/>
      <c r="U24" s="15"/>
      <c r="V24" s="31"/>
      <c r="W24" s="32" t="s">
        <v>152</v>
      </c>
      <c r="X24" s="32"/>
      <c r="Y24" s="32"/>
      <c r="Z24" s="32"/>
      <c r="AA24" s="32"/>
      <c r="AB24" s="32"/>
      <c r="AC24" s="32"/>
      <c r="AD24" s="15"/>
      <c r="AE24" s="15"/>
      <c r="AF24" s="48" t="s">
        <v>109</v>
      </c>
      <c r="AG24" s="50"/>
    </row>
    <row r="25" spans="1:33" s="40" customFormat="1" ht="16.149999999999999" customHeight="1" thickBot="1" x14ac:dyDescent="0.3">
      <c r="A25" s="15"/>
      <c r="B25" s="14" t="s">
        <v>153</v>
      </c>
      <c r="C25" s="15"/>
      <c r="D25" s="15"/>
      <c r="E25" s="15"/>
      <c r="F25" s="15"/>
      <c r="G25" s="15"/>
      <c r="H25" s="15"/>
      <c r="I25" s="15"/>
      <c r="J25" s="15"/>
      <c r="K25" s="15"/>
      <c r="L25" s="15"/>
      <c r="M25" s="15"/>
      <c r="N25" s="15"/>
      <c r="O25" s="15"/>
      <c r="P25" s="15"/>
      <c r="Q25" s="15"/>
      <c r="R25" s="15"/>
      <c r="S25" s="15"/>
      <c r="T25" s="15"/>
      <c r="U25" s="15"/>
      <c r="V25" s="31"/>
      <c r="W25" s="42" t="s">
        <v>463</v>
      </c>
      <c r="X25" s="32"/>
      <c r="Y25" s="32"/>
      <c r="Z25" s="32"/>
      <c r="AA25" s="41"/>
      <c r="AB25" s="32"/>
      <c r="AC25" s="32"/>
      <c r="AD25" s="15"/>
      <c r="AE25" s="15"/>
      <c r="AF25" s="48" t="s">
        <v>110</v>
      </c>
      <c r="AG25" s="50"/>
    </row>
    <row r="26" spans="1:33" s="40" customFormat="1" ht="16.149999999999999" customHeight="1" x14ac:dyDescent="0.25">
      <c r="A26" s="15"/>
      <c r="B26" s="15"/>
      <c r="C26" s="14" t="s">
        <v>154</v>
      </c>
      <c r="D26" s="15"/>
      <c r="E26" s="15"/>
      <c r="F26" s="15"/>
      <c r="G26" s="15"/>
      <c r="H26" s="15"/>
      <c r="I26" s="15"/>
      <c r="J26" s="15"/>
      <c r="K26" s="15"/>
      <c r="L26" s="15"/>
      <c r="M26" s="15"/>
      <c r="N26" s="15"/>
      <c r="O26" s="15"/>
      <c r="P26" s="15"/>
      <c r="Q26" s="15"/>
      <c r="R26" s="15"/>
      <c r="S26" s="15"/>
      <c r="T26" s="15"/>
      <c r="U26" s="15"/>
      <c r="V26" s="31"/>
      <c r="W26" s="35" t="s">
        <v>105</v>
      </c>
      <c r="X26" s="522"/>
      <c r="Y26" s="523"/>
      <c r="Z26" s="524"/>
      <c r="AA26" s="515" t="s">
        <v>106</v>
      </c>
      <c r="AB26" s="516"/>
      <c r="AC26" s="516"/>
      <c r="AD26" s="15"/>
      <c r="AE26" s="15"/>
      <c r="AF26" s="48" t="s">
        <v>111</v>
      </c>
      <c r="AG26" s="50"/>
    </row>
    <row r="27" spans="1:33" s="40" customFormat="1" ht="16.149999999999999" customHeight="1" thickBot="1" x14ac:dyDescent="0.3">
      <c r="A27" s="15"/>
      <c r="B27" s="14"/>
      <c r="C27" s="15"/>
      <c r="D27" s="15"/>
      <c r="E27" s="15"/>
      <c r="F27" s="15"/>
      <c r="G27" s="15"/>
      <c r="H27" s="15"/>
      <c r="I27" s="15"/>
      <c r="J27" s="15"/>
      <c r="K27" s="15"/>
      <c r="L27" s="15"/>
      <c r="M27" s="15"/>
      <c r="N27" s="15"/>
      <c r="O27" s="15"/>
      <c r="P27" s="15"/>
      <c r="Q27" s="15"/>
      <c r="R27" s="15"/>
      <c r="S27" s="15"/>
      <c r="T27" s="15"/>
      <c r="U27" s="15"/>
      <c r="V27" s="31"/>
      <c r="W27" s="35" t="s">
        <v>108</v>
      </c>
      <c r="X27" s="525"/>
      <c r="Y27" s="526"/>
      <c r="Z27" s="527"/>
      <c r="AA27" s="515"/>
      <c r="AB27" s="516"/>
      <c r="AC27" s="516"/>
      <c r="AD27" s="15"/>
      <c r="AE27" s="15"/>
      <c r="AF27" s="48" t="s">
        <v>112</v>
      </c>
      <c r="AG27" s="50"/>
    </row>
    <row r="28" spans="1:33" s="40" customFormat="1" ht="16.149999999999999" customHeight="1" x14ac:dyDescent="0.25">
      <c r="A28" s="15"/>
      <c r="B28" s="14" t="s">
        <v>155</v>
      </c>
      <c r="C28" s="15"/>
      <c r="D28" s="15"/>
      <c r="E28" s="15"/>
      <c r="F28" s="15"/>
      <c r="G28" s="15"/>
      <c r="H28" s="15"/>
      <c r="I28" s="15"/>
      <c r="J28" s="15"/>
      <c r="K28" s="15"/>
      <c r="L28" s="15"/>
      <c r="M28" s="15"/>
      <c r="N28" s="15"/>
      <c r="O28" s="15"/>
      <c r="P28" s="15"/>
      <c r="Q28" s="15"/>
      <c r="R28" s="15"/>
      <c r="S28" s="15"/>
      <c r="T28" s="15"/>
      <c r="U28" s="15"/>
      <c r="V28" s="31"/>
      <c r="W28" s="32"/>
      <c r="X28" s="32"/>
      <c r="Y28" s="32"/>
      <c r="Z28" s="32"/>
      <c r="AA28" s="32"/>
      <c r="AB28" s="32"/>
      <c r="AC28" s="32"/>
      <c r="AD28" s="15"/>
      <c r="AE28" s="15"/>
      <c r="AF28" s="48" t="s">
        <v>113</v>
      </c>
      <c r="AG28" s="50"/>
    </row>
    <row r="29" spans="1:33" s="40" customFormat="1" ht="16.149999999999999" customHeight="1" x14ac:dyDescent="0.25">
      <c r="A29" s="15"/>
      <c r="B29" s="15"/>
      <c r="C29" s="14" t="s">
        <v>156</v>
      </c>
      <c r="D29" s="15"/>
      <c r="E29" s="15"/>
      <c r="F29" s="140"/>
      <c r="G29" s="140"/>
      <c r="H29" s="528" t="str">
        <f>③様式第１_別紙１!E18</f>
        <v/>
      </c>
      <c r="I29" s="528"/>
      <c r="J29" s="528"/>
      <c r="K29" s="528"/>
      <c r="L29" s="528"/>
      <c r="M29" s="528"/>
      <c r="N29" s="470"/>
      <c r="O29" s="17" t="s">
        <v>121</v>
      </c>
      <c r="P29" s="17"/>
      <c r="Q29" s="15"/>
      <c r="R29" s="15"/>
      <c r="S29" s="15"/>
      <c r="T29" s="15"/>
      <c r="U29" s="15"/>
      <c r="V29" s="31"/>
      <c r="AC29" s="32"/>
      <c r="AD29" s="15"/>
      <c r="AE29" s="15"/>
      <c r="AF29" s="48" t="s">
        <v>114</v>
      </c>
      <c r="AG29" s="50"/>
    </row>
    <row r="30" spans="1:33" s="40" customFormat="1" ht="16.149999999999999" customHeight="1" x14ac:dyDescent="0.25">
      <c r="A30" s="15"/>
      <c r="B30" s="15"/>
      <c r="C30" s="14" t="s">
        <v>157</v>
      </c>
      <c r="D30" s="15"/>
      <c r="E30" s="15"/>
      <c r="F30" s="140"/>
      <c r="G30" s="140"/>
      <c r="H30" s="528" t="str">
        <f>③様式第１_別紙１!F18</f>
        <v/>
      </c>
      <c r="I30" s="528"/>
      <c r="J30" s="528"/>
      <c r="K30" s="528"/>
      <c r="L30" s="528"/>
      <c r="M30" s="528"/>
      <c r="N30" s="470"/>
      <c r="O30" s="17" t="s">
        <v>121</v>
      </c>
      <c r="P30" s="17"/>
      <c r="Q30" s="15"/>
      <c r="R30" s="15"/>
      <c r="S30" s="15"/>
      <c r="T30" s="15"/>
      <c r="U30" s="15"/>
      <c r="V30" s="31"/>
      <c r="W30" s="30" t="s">
        <v>177</v>
      </c>
      <c r="AC30" s="32"/>
      <c r="AD30" s="15"/>
      <c r="AE30" s="15"/>
      <c r="AF30" s="48" t="s">
        <v>115</v>
      </c>
      <c r="AG30" s="50"/>
    </row>
    <row r="31" spans="1:33" s="40" customFormat="1" ht="16.149999999999999" customHeight="1" x14ac:dyDescent="0.25">
      <c r="A31" s="15"/>
      <c r="B31" s="14"/>
      <c r="C31" s="15"/>
      <c r="D31" s="15"/>
      <c r="E31" s="15"/>
      <c r="F31" s="15"/>
      <c r="G31" s="15"/>
      <c r="H31" s="15"/>
      <c r="I31" s="15"/>
      <c r="J31" s="15"/>
      <c r="K31" s="15"/>
      <c r="L31" s="15"/>
      <c r="M31" s="15"/>
      <c r="N31" s="15"/>
      <c r="O31" s="22"/>
      <c r="P31" s="22"/>
      <c r="Q31" s="15"/>
      <c r="R31" s="15"/>
      <c r="S31" s="15"/>
      <c r="T31" s="15"/>
      <c r="U31" s="15"/>
      <c r="V31" s="31"/>
      <c r="AC31" s="32"/>
      <c r="AD31" s="15"/>
      <c r="AE31" s="43"/>
      <c r="AF31" s="48" t="s">
        <v>116</v>
      </c>
      <c r="AG31" s="50"/>
    </row>
    <row r="32" spans="1:33" s="40" customFormat="1" ht="16.149999999999999" customHeight="1" x14ac:dyDescent="0.25">
      <c r="A32" s="15"/>
      <c r="B32" s="14" t="s">
        <v>158</v>
      </c>
      <c r="C32" s="15"/>
      <c r="D32" s="15"/>
      <c r="E32" s="15"/>
      <c r="F32" s="15"/>
      <c r="G32" s="15"/>
      <c r="H32" s="15"/>
      <c r="I32" s="15"/>
      <c r="J32" s="15"/>
      <c r="K32" s="15"/>
      <c r="L32" s="15"/>
      <c r="M32" s="15"/>
      <c r="N32" s="15"/>
      <c r="O32" s="22"/>
      <c r="P32" s="22"/>
      <c r="Q32" s="15"/>
      <c r="R32" s="15"/>
      <c r="S32" s="15"/>
      <c r="T32" s="15"/>
      <c r="U32" s="15"/>
      <c r="V32" s="31"/>
      <c r="W32" s="32" t="s">
        <v>159</v>
      </c>
      <c r="AC32" s="44"/>
      <c r="AD32" s="43"/>
      <c r="AE32" s="15"/>
      <c r="AF32" s="48" t="s">
        <v>117</v>
      </c>
      <c r="AG32" s="50"/>
    </row>
    <row r="33" spans="1:33" s="40" customFormat="1" ht="16.149999999999999" customHeight="1" x14ac:dyDescent="0.25">
      <c r="A33" s="15"/>
      <c r="B33" s="85"/>
      <c r="C33" s="14" t="s">
        <v>160</v>
      </c>
      <c r="D33" s="15"/>
      <c r="E33" s="15"/>
      <c r="F33" s="15"/>
      <c r="G33" s="15"/>
      <c r="H33" s="15"/>
      <c r="I33" s="15"/>
      <c r="J33" s="15"/>
      <c r="K33" s="15"/>
      <c r="L33" s="15"/>
      <c r="M33" s="15"/>
      <c r="N33" s="15"/>
      <c r="O33" s="22"/>
      <c r="P33" s="22"/>
      <c r="Q33" s="15"/>
      <c r="R33" s="15"/>
      <c r="S33" s="15"/>
      <c r="T33" s="15"/>
      <c r="U33" s="15"/>
      <c r="V33" s="31"/>
      <c r="W33" s="45" t="s">
        <v>191</v>
      </c>
      <c r="AC33" s="32"/>
      <c r="AD33" s="15"/>
      <c r="AE33" s="15"/>
      <c r="AF33" s="48" t="s">
        <v>118</v>
      </c>
      <c r="AG33" s="50"/>
    </row>
    <row r="34" spans="1:33" s="40" customFormat="1" ht="16.149999999999999" customHeight="1" x14ac:dyDescent="0.25">
      <c r="A34" s="15"/>
      <c r="B34" s="14"/>
      <c r="C34" s="15"/>
      <c r="D34" s="15"/>
      <c r="E34" s="15"/>
      <c r="F34" s="15"/>
      <c r="G34" s="15"/>
      <c r="S34" s="15"/>
      <c r="T34" s="15"/>
      <c r="U34" s="15"/>
      <c r="V34" s="31"/>
      <c r="AC34" s="32"/>
      <c r="AD34" s="15"/>
      <c r="AE34" s="15"/>
      <c r="AF34" s="48" t="s">
        <v>119</v>
      </c>
      <c r="AG34" s="50"/>
    </row>
    <row r="35" spans="1:33" s="40" customFormat="1" ht="16.149999999999999" customHeight="1" x14ac:dyDescent="0.25">
      <c r="A35" s="15"/>
      <c r="B35" s="14" t="s">
        <v>161</v>
      </c>
      <c r="C35" s="15"/>
      <c r="D35" s="15"/>
      <c r="E35" s="15"/>
      <c r="F35" s="15"/>
      <c r="G35" s="15"/>
      <c r="R35" s="15"/>
      <c r="S35" s="15"/>
      <c r="T35" s="15"/>
      <c r="U35" s="15"/>
      <c r="V35" s="31"/>
      <c r="W35" s="32" t="s">
        <v>162</v>
      </c>
      <c r="X35" s="32"/>
      <c r="Y35" s="32"/>
      <c r="AC35" s="32"/>
      <c r="AD35" s="15"/>
      <c r="AE35" s="15"/>
      <c r="AF35" s="48" t="s">
        <v>120</v>
      </c>
      <c r="AG35" s="50"/>
    </row>
    <row r="36" spans="1:33" s="40" customFormat="1" ht="16.149999999999999" customHeight="1" thickBot="1" x14ac:dyDescent="0.3">
      <c r="A36" s="15"/>
      <c r="B36" s="15"/>
      <c r="C36" s="509" t="s">
        <v>163</v>
      </c>
      <c r="D36" s="509"/>
      <c r="E36" s="509"/>
      <c r="F36" s="517" t="s">
        <v>164</v>
      </c>
      <c r="G36" s="517"/>
      <c r="H36" s="517"/>
      <c r="I36" s="517"/>
      <c r="J36" s="517"/>
      <c r="K36" s="517"/>
      <c r="L36" s="517"/>
      <c r="M36" s="517"/>
      <c r="N36" s="517"/>
      <c r="O36" s="517"/>
      <c r="P36" s="468"/>
      <c r="R36" s="15"/>
      <c r="S36" s="15"/>
      <c r="T36" s="15"/>
      <c r="U36" s="15"/>
      <c r="V36" s="31"/>
      <c r="W36" s="30" t="s">
        <v>165</v>
      </c>
      <c r="X36" s="32"/>
      <c r="Y36" s="32"/>
      <c r="AC36" s="32"/>
      <c r="AD36" s="15"/>
      <c r="AE36" s="15"/>
      <c r="AF36" s="48" t="s">
        <v>122</v>
      </c>
      <c r="AG36" s="50"/>
    </row>
    <row r="37" spans="1:33" s="40" customFormat="1" ht="16.149999999999999" customHeight="1" thickBot="1" x14ac:dyDescent="0.3">
      <c r="A37" s="15"/>
      <c r="B37" s="15"/>
      <c r="C37" s="14" t="s">
        <v>166</v>
      </c>
      <c r="D37" s="15"/>
      <c r="E37" s="15"/>
      <c r="F37" s="141" t="s">
        <v>63</v>
      </c>
      <c r="G37" s="141"/>
      <c r="H37" s="469" t="str">
        <f>IF(X37="","",TEXT(X37,"e"))</f>
        <v/>
      </c>
      <c r="I37" s="19" t="s">
        <v>64</v>
      </c>
      <c r="J37" s="506" t="str">
        <f>IF(X37="","",TEXT(X37,"m"))</f>
        <v/>
      </c>
      <c r="K37" s="506"/>
      <c r="L37" s="19" t="s">
        <v>65</v>
      </c>
      <c r="M37" s="506" t="str">
        <f>IF(X37="","",TEXT(X37,"d"))</f>
        <v/>
      </c>
      <c r="N37" s="506"/>
      <c r="O37" s="84" t="s">
        <v>66</v>
      </c>
      <c r="P37" s="84"/>
      <c r="S37" s="15"/>
      <c r="T37" s="15"/>
      <c r="U37" s="15"/>
      <c r="V37" s="31"/>
      <c r="W37" s="35" t="s">
        <v>167</v>
      </c>
      <c r="X37" s="36"/>
      <c r="Y37" s="37" t="s">
        <v>677</v>
      </c>
      <c r="AC37" s="32"/>
      <c r="AD37" s="15"/>
      <c r="AE37" s="15"/>
      <c r="AF37" s="48" t="s">
        <v>123</v>
      </c>
      <c r="AG37" s="50"/>
    </row>
    <row r="38" spans="1:33" s="40" customFormat="1" ht="16.149999999999999" customHeight="1" x14ac:dyDescent="0.25">
      <c r="A38" s="15"/>
      <c r="B38" s="14"/>
      <c r="C38" s="15"/>
      <c r="D38" s="15"/>
      <c r="E38" s="15"/>
      <c r="F38" s="15"/>
      <c r="G38" s="15"/>
      <c r="S38" s="15"/>
      <c r="T38" s="15"/>
      <c r="U38" s="15"/>
      <c r="V38" s="31"/>
      <c r="Z38" s="32"/>
      <c r="AC38" s="32"/>
      <c r="AD38" s="15"/>
      <c r="AE38" s="15"/>
      <c r="AF38" s="48" t="s">
        <v>124</v>
      </c>
      <c r="AG38" s="50"/>
    </row>
    <row r="39" spans="1:33" s="40" customFormat="1" ht="16.149999999999999" customHeight="1" x14ac:dyDescent="0.25">
      <c r="A39" s="15"/>
      <c r="B39" s="14" t="s">
        <v>168</v>
      </c>
      <c r="C39" s="85"/>
      <c r="D39" s="85"/>
      <c r="E39" s="15"/>
      <c r="F39" s="15"/>
      <c r="G39" s="15"/>
      <c r="H39" s="15"/>
      <c r="I39" s="15"/>
      <c r="J39" s="15"/>
      <c r="K39" s="15"/>
      <c r="L39" s="15"/>
      <c r="M39" s="15"/>
      <c r="N39" s="15"/>
      <c r="O39" s="15"/>
      <c r="P39" s="15"/>
      <c r="Q39" s="15"/>
      <c r="R39" s="15"/>
      <c r="S39" s="15"/>
      <c r="T39" s="15"/>
      <c r="U39" s="15"/>
      <c r="V39" s="31"/>
      <c r="Z39" s="32"/>
      <c r="AA39" s="32"/>
      <c r="AB39" s="32"/>
      <c r="AC39" s="32"/>
      <c r="AD39" s="15"/>
      <c r="AE39" s="15"/>
      <c r="AF39" s="48" t="s">
        <v>125</v>
      </c>
      <c r="AG39" s="50"/>
    </row>
    <row r="40" spans="1:33" s="40" customFormat="1" ht="16.149999999999999" customHeight="1" x14ac:dyDescent="0.25">
      <c r="A40" s="15"/>
      <c r="B40" s="85"/>
      <c r="C40" s="14" t="s">
        <v>169</v>
      </c>
      <c r="D40" s="85"/>
      <c r="E40" s="15"/>
      <c r="F40" s="15"/>
      <c r="G40" s="15"/>
      <c r="H40" s="15"/>
      <c r="I40" s="15"/>
      <c r="J40" s="15"/>
      <c r="K40" s="15"/>
      <c r="L40" s="15"/>
      <c r="M40" s="15"/>
      <c r="N40" s="15"/>
      <c r="O40" s="15"/>
      <c r="P40" s="15"/>
      <c r="Q40" s="15"/>
      <c r="R40" s="15"/>
      <c r="S40" s="15"/>
      <c r="T40" s="15"/>
      <c r="U40" s="15"/>
      <c r="V40" s="31"/>
      <c r="W40" s="35"/>
      <c r="X40" s="35"/>
      <c r="Y40" s="37"/>
      <c r="Z40" s="32"/>
      <c r="AA40" s="32"/>
      <c r="AB40" s="32"/>
      <c r="AC40" s="32"/>
      <c r="AD40" s="15"/>
      <c r="AE40" s="15"/>
      <c r="AF40" s="48" t="s">
        <v>126</v>
      </c>
      <c r="AG40" s="50"/>
    </row>
    <row r="41" spans="1:33" s="40" customFormat="1" ht="16.149999999999999" customHeight="1" x14ac:dyDescent="0.25">
      <c r="A41" s="15"/>
      <c r="B41" s="85"/>
      <c r="C41" s="14" t="s">
        <v>170</v>
      </c>
      <c r="D41" s="85"/>
      <c r="E41" s="15"/>
      <c r="F41" s="15"/>
      <c r="G41" s="15"/>
      <c r="H41" s="15"/>
      <c r="I41" s="15"/>
      <c r="J41" s="15"/>
      <c r="K41" s="15"/>
      <c r="L41" s="15"/>
      <c r="M41" s="15"/>
      <c r="N41" s="15"/>
      <c r="O41" s="15"/>
      <c r="P41" s="15"/>
      <c r="Q41" s="15"/>
      <c r="R41" s="15"/>
      <c r="S41" s="15"/>
      <c r="T41" s="15"/>
      <c r="U41" s="15"/>
      <c r="V41" s="31"/>
      <c r="X41" s="32"/>
      <c r="Y41" s="32"/>
      <c r="Z41" s="32"/>
      <c r="AA41" s="41"/>
      <c r="AB41" s="41"/>
      <c r="AC41" s="32"/>
      <c r="AD41" s="15"/>
      <c r="AE41" s="15"/>
      <c r="AF41" s="48" t="s">
        <v>127</v>
      </c>
      <c r="AG41" s="50"/>
    </row>
    <row r="42" spans="1:33" s="40" customFormat="1" ht="16.149999999999999" customHeight="1" x14ac:dyDescent="0.25">
      <c r="A42" s="15"/>
      <c r="B42" s="14"/>
      <c r="C42" s="85"/>
      <c r="D42" s="85"/>
      <c r="E42" s="15"/>
      <c r="F42" s="15"/>
      <c r="G42" s="15"/>
      <c r="H42" s="15"/>
      <c r="I42" s="15"/>
      <c r="J42" s="15"/>
      <c r="K42" s="15"/>
      <c r="L42" s="15"/>
      <c r="M42" s="15"/>
      <c r="N42" s="15"/>
      <c r="O42" s="15"/>
      <c r="P42" s="15"/>
      <c r="Q42" s="15"/>
      <c r="R42" s="15"/>
      <c r="S42" s="15"/>
      <c r="T42" s="15"/>
      <c r="U42" s="15"/>
      <c r="V42" s="31"/>
      <c r="X42" s="32"/>
      <c r="Y42" s="32"/>
      <c r="Z42" s="32"/>
      <c r="AA42" s="32"/>
      <c r="AB42" s="32"/>
      <c r="AC42" s="32"/>
      <c r="AD42" s="15"/>
      <c r="AE42" s="15"/>
      <c r="AF42" s="48" t="s">
        <v>128</v>
      </c>
      <c r="AG42" s="50"/>
    </row>
    <row r="43" spans="1:33" s="40" customFormat="1" ht="16.149999999999999" customHeight="1" x14ac:dyDescent="0.25">
      <c r="A43" s="15"/>
      <c r="B43" s="23" t="s">
        <v>135</v>
      </c>
      <c r="C43" s="85"/>
      <c r="D43" s="85"/>
      <c r="E43" s="15"/>
      <c r="F43" s="15"/>
      <c r="G43" s="15"/>
      <c r="H43" s="15"/>
      <c r="I43" s="15"/>
      <c r="J43" s="15"/>
      <c r="K43" s="15"/>
      <c r="L43" s="15"/>
      <c r="M43" s="15"/>
      <c r="N43" s="15"/>
      <c r="O43" s="15"/>
      <c r="P43" s="15"/>
      <c r="Q43" s="15"/>
      <c r="R43" s="15"/>
      <c r="S43" s="15"/>
      <c r="T43" s="15"/>
      <c r="U43" s="15"/>
      <c r="V43" s="31"/>
      <c r="W43" s="32"/>
      <c r="X43" s="32"/>
      <c r="Y43" s="32"/>
      <c r="Z43" s="32"/>
      <c r="AA43" s="32"/>
      <c r="AB43" s="32"/>
      <c r="AC43" s="32"/>
      <c r="AD43" s="15"/>
      <c r="AE43" s="15"/>
      <c r="AF43" s="48" t="s">
        <v>129</v>
      </c>
      <c r="AG43" s="50"/>
    </row>
    <row r="44" spans="1:33" s="40" customFormat="1" ht="18" customHeight="1" x14ac:dyDescent="0.25">
      <c r="A44" s="15"/>
      <c r="B44" s="15"/>
      <c r="C44" s="15"/>
      <c r="D44" s="15"/>
      <c r="E44" s="15"/>
      <c r="F44" s="15"/>
      <c r="G44" s="15"/>
      <c r="H44" s="15"/>
      <c r="I44" s="15"/>
      <c r="J44" s="15"/>
      <c r="K44" s="15"/>
      <c r="L44" s="15"/>
      <c r="M44" s="15"/>
      <c r="N44" s="15"/>
      <c r="O44" s="15"/>
      <c r="P44" s="15"/>
      <c r="Q44" s="15"/>
      <c r="R44" s="15"/>
      <c r="S44" s="15"/>
      <c r="T44" s="15"/>
      <c r="U44" s="15"/>
      <c r="V44" s="32"/>
      <c r="W44" s="32"/>
      <c r="AA44" s="32"/>
      <c r="AB44" s="32"/>
      <c r="AC44" s="32"/>
      <c r="AD44" s="15"/>
      <c r="AE44" s="15"/>
      <c r="AF44" s="48" t="s">
        <v>130</v>
      </c>
      <c r="AG44" s="50"/>
    </row>
    <row r="45" spans="1:33" s="40" customFormat="1" ht="18" customHeight="1" x14ac:dyDescent="0.25">
      <c r="A45" s="15"/>
      <c r="B45" s="15"/>
      <c r="C45" s="15"/>
      <c r="D45" s="15"/>
      <c r="E45" s="15"/>
      <c r="F45" s="15"/>
      <c r="G45" s="15"/>
      <c r="H45" s="15"/>
      <c r="I45" s="15"/>
      <c r="J45" s="15"/>
      <c r="K45" s="15"/>
      <c r="L45" s="15"/>
      <c r="M45" s="15"/>
      <c r="N45" s="15"/>
      <c r="O45" s="15"/>
      <c r="P45" s="15"/>
      <c r="Q45" s="15"/>
      <c r="R45" s="15"/>
      <c r="S45" s="15"/>
      <c r="T45" s="15"/>
      <c r="U45" s="15"/>
      <c r="V45" s="32"/>
      <c r="W45" s="32"/>
      <c r="AA45" s="32"/>
      <c r="AB45" s="32"/>
      <c r="AC45" s="32"/>
      <c r="AD45" s="15"/>
      <c r="AE45" s="15"/>
      <c r="AF45" s="48" t="s">
        <v>131</v>
      </c>
      <c r="AG45" s="50"/>
    </row>
    <row r="46" spans="1:33" s="40" customFormat="1" x14ac:dyDescent="0.25">
      <c r="A46" s="15" t="s">
        <v>171</v>
      </c>
      <c r="B46" s="15"/>
      <c r="C46" s="15"/>
      <c r="D46" s="15"/>
      <c r="E46" s="15"/>
      <c r="F46" s="15"/>
      <c r="G46" s="15"/>
      <c r="H46" s="15"/>
      <c r="I46" s="15"/>
      <c r="J46" s="15"/>
      <c r="K46" s="15"/>
      <c r="L46" s="15"/>
      <c r="M46" s="15"/>
      <c r="N46" s="15"/>
      <c r="O46" s="15"/>
      <c r="P46" s="15"/>
      <c r="Q46" s="15"/>
      <c r="R46" s="15"/>
      <c r="S46" s="15"/>
      <c r="T46" s="15"/>
      <c r="U46" s="15"/>
      <c r="V46" s="32"/>
      <c r="W46" s="32"/>
      <c r="AA46" s="32"/>
      <c r="AB46" s="32"/>
      <c r="AC46" s="32"/>
      <c r="AD46" s="15"/>
      <c r="AE46" s="15"/>
      <c r="AF46" s="48" t="s">
        <v>132</v>
      </c>
      <c r="AG46" s="50"/>
    </row>
    <row r="47" spans="1:33" s="40" customFormat="1" x14ac:dyDescent="0.25">
      <c r="A47" s="15"/>
      <c r="B47" s="15"/>
      <c r="C47" s="15"/>
      <c r="D47" s="15"/>
      <c r="E47" s="15"/>
      <c r="F47" s="15"/>
      <c r="G47" s="15"/>
      <c r="H47" s="15"/>
      <c r="I47" s="15"/>
      <c r="J47" s="15"/>
      <c r="K47" s="15"/>
      <c r="L47" s="15"/>
      <c r="M47" s="15"/>
      <c r="N47" s="15"/>
      <c r="O47" s="15"/>
      <c r="P47" s="15"/>
      <c r="Q47" s="15"/>
      <c r="R47" s="15"/>
      <c r="S47" s="15"/>
      <c r="T47" s="15"/>
      <c r="U47" s="15"/>
      <c r="V47" s="32"/>
      <c r="W47" s="32"/>
      <c r="AA47" s="32"/>
      <c r="AB47" s="32"/>
      <c r="AC47" s="32"/>
      <c r="AD47" s="15"/>
      <c r="AE47" s="15"/>
      <c r="AF47" s="48" t="s">
        <v>133</v>
      </c>
      <c r="AG47" s="50"/>
    </row>
    <row r="48" spans="1:33" s="40" customFormat="1" x14ac:dyDescent="0.25">
      <c r="A48" s="15"/>
      <c r="B48" s="15"/>
      <c r="C48" s="15"/>
      <c r="D48" s="15"/>
      <c r="E48" s="15"/>
      <c r="F48" s="15"/>
      <c r="G48" s="15"/>
      <c r="H48" s="15"/>
      <c r="I48" s="15"/>
      <c r="J48" s="15"/>
      <c r="K48" s="15"/>
      <c r="L48" s="15"/>
      <c r="M48" s="15"/>
      <c r="N48" s="15"/>
      <c r="O48" s="15"/>
      <c r="P48" s="15"/>
      <c r="Q48" s="15"/>
      <c r="R48" s="15"/>
      <c r="S48" s="15"/>
      <c r="T48" s="15"/>
      <c r="U48" s="15"/>
      <c r="V48" s="32"/>
      <c r="W48" s="32"/>
      <c r="X48" s="32"/>
      <c r="Y48" s="32"/>
      <c r="Z48" s="32"/>
      <c r="AA48" s="32"/>
      <c r="AB48" s="32"/>
      <c r="AC48" s="32"/>
      <c r="AD48" s="15"/>
      <c r="AE48" s="15"/>
      <c r="AF48" s="48" t="s">
        <v>134</v>
      </c>
      <c r="AG48" s="50"/>
    </row>
    <row r="49" spans="1:33" s="16" customFormat="1" x14ac:dyDescent="0.25">
      <c r="A49" s="15"/>
      <c r="B49" s="15"/>
      <c r="C49" s="15"/>
      <c r="D49" s="15"/>
      <c r="E49" s="15"/>
      <c r="F49" s="15"/>
      <c r="G49" s="15"/>
      <c r="H49" s="15"/>
      <c r="I49" s="15"/>
      <c r="J49" s="15"/>
      <c r="K49" s="15"/>
      <c r="L49" s="15"/>
      <c r="M49" s="15"/>
      <c r="N49" s="15"/>
      <c r="O49" s="15"/>
      <c r="P49" s="15"/>
      <c r="Q49" s="15"/>
      <c r="R49" s="15"/>
      <c r="S49" s="15"/>
      <c r="T49" s="15"/>
      <c r="U49" s="15"/>
      <c r="V49" s="32"/>
      <c r="W49" s="32"/>
      <c r="X49" s="32"/>
      <c r="Y49" s="32"/>
      <c r="Z49" s="32"/>
      <c r="AA49" s="32"/>
      <c r="AB49" s="32"/>
      <c r="AC49" s="32"/>
      <c r="AD49" s="15"/>
      <c r="AE49" s="15"/>
      <c r="AF49" s="48"/>
      <c r="AG49" s="50"/>
    </row>
    <row r="50" spans="1:33" s="16" customFormat="1" x14ac:dyDescent="0.25">
      <c r="A50" s="15"/>
      <c r="B50" s="15"/>
      <c r="C50" s="15"/>
      <c r="D50" s="15"/>
      <c r="E50" s="15"/>
      <c r="F50" s="15"/>
      <c r="G50" s="15"/>
      <c r="H50" s="15"/>
      <c r="I50" s="15"/>
      <c r="J50" s="15"/>
      <c r="K50" s="15"/>
      <c r="L50" s="15"/>
      <c r="M50" s="15"/>
      <c r="N50" s="15"/>
      <c r="O50" s="15"/>
      <c r="P50" s="15"/>
      <c r="Q50" s="15"/>
      <c r="R50" s="15"/>
      <c r="S50" s="15"/>
      <c r="T50" s="15"/>
      <c r="U50" s="15"/>
      <c r="V50" s="32"/>
      <c r="W50" s="32"/>
      <c r="X50" s="32"/>
      <c r="Y50" s="32"/>
      <c r="Z50" s="32"/>
      <c r="AA50" s="32"/>
      <c r="AB50" s="32"/>
      <c r="AC50" s="32"/>
      <c r="AD50" s="15"/>
      <c r="AE50" s="15"/>
      <c r="AF50" s="48"/>
      <c r="AG50" s="50"/>
    </row>
    <row r="51" spans="1:33" s="16" customFormat="1" ht="9" customHeight="1" x14ac:dyDescent="0.25">
      <c r="A51" s="15"/>
      <c r="B51" s="15"/>
      <c r="C51" s="15"/>
      <c r="D51" s="15"/>
      <c r="E51" s="15"/>
      <c r="F51" s="15"/>
      <c r="G51" s="15"/>
      <c r="H51" s="15"/>
      <c r="I51" s="15"/>
      <c r="J51" s="15"/>
      <c r="K51" s="15"/>
      <c r="L51" s="15"/>
      <c r="M51" s="15"/>
      <c r="N51" s="15"/>
      <c r="O51" s="15"/>
      <c r="P51" s="15"/>
      <c r="Q51" s="15"/>
      <c r="R51" s="15"/>
      <c r="S51" s="15"/>
      <c r="T51" s="15"/>
      <c r="U51" s="15"/>
      <c r="V51" s="32"/>
      <c r="W51" s="32"/>
      <c r="X51" s="32"/>
      <c r="Y51" s="32"/>
      <c r="Z51" s="32"/>
      <c r="AA51" s="32"/>
      <c r="AB51" s="32"/>
      <c r="AC51" s="32"/>
      <c r="AD51" s="15"/>
      <c r="AE51" s="15"/>
      <c r="AF51" s="48"/>
      <c r="AG51" s="50"/>
    </row>
    <row r="52" spans="1:33" s="16" customFormat="1" x14ac:dyDescent="0.25">
      <c r="A52" s="15"/>
      <c r="B52" s="15"/>
      <c r="C52" s="15"/>
      <c r="D52" s="15"/>
      <c r="E52" s="15"/>
      <c r="F52" s="15"/>
      <c r="G52" s="15"/>
      <c r="H52" s="15"/>
      <c r="I52" s="15"/>
      <c r="J52" s="15"/>
      <c r="K52" s="15"/>
      <c r="L52" s="15"/>
      <c r="M52" s="15"/>
      <c r="N52" s="15"/>
      <c r="O52" s="15"/>
      <c r="P52" s="15"/>
      <c r="Q52" s="15"/>
      <c r="R52" s="15"/>
      <c r="S52" s="15"/>
      <c r="T52" s="15"/>
      <c r="U52" s="15"/>
      <c r="V52" s="32"/>
      <c r="W52" s="32"/>
      <c r="X52" s="32"/>
      <c r="Y52" s="32"/>
      <c r="Z52" s="32"/>
      <c r="AA52" s="32"/>
      <c r="AB52" s="32"/>
      <c r="AC52" s="32"/>
      <c r="AD52" s="15"/>
      <c r="AE52" s="15"/>
      <c r="AF52" s="48"/>
      <c r="AG52" s="50"/>
    </row>
    <row r="54" spans="1:33" s="16" customFormat="1" x14ac:dyDescent="0.25">
      <c r="A54" s="15"/>
      <c r="B54" s="15"/>
      <c r="C54" s="15"/>
      <c r="D54" s="15"/>
      <c r="E54" s="15"/>
      <c r="F54" s="15"/>
      <c r="G54" s="15"/>
      <c r="H54" s="15"/>
      <c r="I54" s="15"/>
      <c r="J54" s="15"/>
      <c r="K54" s="15"/>
      <c r="L54" s="15"/>
      <c r="M54" s="15"/>
      <c r="N54" s="15"/>
      <c r="O54" s="15"/>
      <c r="P54" s="15"/>
      <c r="Q54" s="15"/>
      <c r="R54" s="15"/>
      <c r="S54" s="15"/>
      <c r="T54" s="15"/>
      <c r="U54" s="15"/>
      <c r="V54" s="32"/>
      <c r="W54" s="32"/>
      <c r="X54" s="32"/>
      <c r="Y54" s="32"/>
      <c r="Z54" s="32"/>
      <c r="AA54" s="32"/>
      <c r="AB54" s="32"/>
      <c r="AC54" s="32"/>
      <c r="AD54" s="15"/>
      <c r="AE54" s="15"/>
      <c r="AF54" s="48"/>
      <c r="AG54" s="50"/>
    </row>
  </sheetData>
  <sheetProtection algorithmName="SHA-512" hashValue="o8r3Ojc8Bq+uFKtPS7M6qys8RCgYEVdir+pVfElUx8RuAMRtepQCo9flMQZ/JRqjNbcUCt0tqMv3qEpfUZuthg==" saltValue="ZcB+9qhKy266EPNh7O3oCw==" spinCount="100000" sheet="1" objects="1" scenarios="1" selectLockedCells="1"/>
  <mergeCells count="26">
    <mergeCell ref="AA26:AC27"/>
    <mergeCell ref="F36:O36"/>
    <mergeCell ref="X17:Z17"/>
    <mergeCell ref="B18:T20"/>
    <mergeCell ref="X19:Y19"/>
    <mergeCell ref="B21:T21"/>
    <mergeCell ref="B24:T24"/>
    <mergeCell ref="C36:E36"/>
    <mergeCell ref="X26:Z27"/>
    <mergeCell ref="H29:M29"/>
    <mergeCell ref="H30:M30"/>
    <mergeCell ref="N2:S2"/>
    <mergeCell ref="G9:I9"/>
    <mergeCell ref="G11:I11"/>
    <mergeCell ref="G13:I13"/>
    <mergeCell ref="X15:Y15"/>
    <mergeCell ref="X13:Y13"/>
    <mergeCell ref="X14:Y14"/>
    <mergeCell ref="E15:T15"/>
    <mergeCell ref="J13:T13"/>
    <mergeCell ref="N3:O3"/>
    <mergeCell ref="M37:N37"/>
    <mergeCell ref="J11:T11"/>
    <mergeCell ref="J10:T10"/>
    <mergeCell ref="J9:T9"/>
    <mergeCell ref="J37:K37"/>
  </mergeCells>
  <phoneticPr fontId="5"/>
  <conditionalFormatting sqref="X26">
    <cfRule type="expression" dxfId="105" priority="3">
      <formula>COUNTIF($X$23,"*リース*")</formula>
    </cfRule>
  </conditionalFormatting>
  <conditionalFormatting sqref="X19:Y19 X2 X5 X12 X13:Y15 X17:Z17 X21:Y21 X26:Z27 X37">
    <cfRule type="expression" dxfId="104" priority="2">
      <formula>X2&lt;&gt;""</formula>
    </cfRule>
  </conditionalFormatting>
  <conditionalFormatting sqref="X19:Y19">
    <cfRule type="expression" dxfId="103" priority="1">
      <formula>$Z$19&lt;&gt;""</formula>
    </cfRule>
  </conditionalFormatting>
  <dataValidations count="10">
    <dataValidation imeMode="hiragana" allowBlank="1" showInputMessage="1" showErrorMessage="1" promptTitle="トラック事業者または荷主名" prompt="左の様式に【本補助事業を実施するトラック事業者または荷主名】が既に表示されている場合は、入力不要です" sqref="X26:Z27" xr:uid="{C840E51E-58F6-48B5-BEA5-62445B97A3CC}"/>
    <dataValidation type="list" imeMode="hiragana" allowBlank="1" showInputMessage="1" promptTitle="代表者の役職" prompt="プルダウンから選択するか、手入力してください" sqref="X19:Y19" xr:uid="{3C6EC9CB-1570-4924-BD36-2C8F83690544}">
      <formula1>$AG$2:$AG$6</formula1>
    </dataValidation>
    <dataValidation imeMode="hiragana" allowBlank="1" showInputMessage="1" showErrorMessage="1" promptTitle="法人名" prompt="正式名称を入力してください_x000a_法人格は略さずに入力してください_x000a_例）(株)㈱　→　株式会社" sqref="X17:Z17" xr:uid="{CC24916E-8888-4654-8A56-5C86EE7CB8DE}"/>
    <dataValidation imeMode="hiragana" allowBlank="1" showInputMessage="1" showErrorMessage="1" promptTitle="建物名称" prompt="例)★★ビル6F_x000a_※階数はF表記" sqref="X15:Y15" xr:uid="{EAA49FB8-77BA-4AE0-97A6-235C30CB3AFD}"/>
    <dataValidation imeMode="hiragana" allowBlank="1" showInputMessage="1" showErrorMessage="1" promptTitle="町名番地" prompt="例)■■1-2-3_x000a_※番地は略式表記" sqref="X14:Y14" xr:uid="{138CCE20-F77F-459E-A782-9625D94D2756}"/>
    <dataValidation imeMode="hiragana" allowBlank="1" showInputMessage="1" showErrorMessage="1" promptTitle="市区町村" prompt="例)●●市、●●郡▲▲町、●●区、等" sqref="X13:Y13" xr:uid="{0E5D700E-8F1E-4FAC-8DE0-CF1F7AE6481D}"/>
    <dataValidation imeMode="hiragana" allowBlank="1" showInputMessage="1" showErrorMessage="1" sqref="X21:Y21" xr:uid="{ED7CBCF5-5F06-4B81-AC29-AEB4738D6FCF}"/>
    <dataValidation type="date" imeMode="disabled" operator="greaterThanOrEqual" allowBlank="1" showInputMessage="1" showErrorMessage="1" error="【****/*/*】という形式で_x000a_日付を入力してください。_x000a_※【2026/6/26】～の入力に制限しています。" promptTitle="文書作成日" prompt="西暦で入力してください_x000a_例）2026/6/26" sqref="X5" xr:uid="{3991D0EB-7096-450C-B3A6-CDC7919C00BA}">
      <formula1>46199</formula1>
    </dataValidation>
    <dataValidation type="date" imeMode="disabled" operator="greaterThanOrEqual" allowBlank="1" showInputMessage="1" showErrorMessage="1" error="【****/*/*】という形式で日付を入力してください。_x000a_※【2026/8/1】～の入力に制限しています。" promptTitle="完了予定年月日" prompt="西暦で入力してください_x000a_例）2026/12/18" sqref="X37" xr:uid="{5445FF6D-B05D-46C5-A0B8-5265BD230D3B}">
      <formula1>46235</formula1>
    </dataValidation>
    <dataValidation type="list" allowBlank="1" showInputMessage="1" showErrorMessage="1" promptTitle="都道府県" prompt="プルダウンから選択してください" sqref="X12" xr:uid="{2BA9979B-2678-4DA3-9231-82FFBEAE4F34}">
      <formula1>$AF$2:$AF$48</formula1>
    </dataValidation>
  </dataValidations>
  <pageMargins left="0.70866141732283472" right="0.51181102362204722" top="0.74803149606299213" bottom="0.35433070866141736" header="0.31496062992125984" footer="0.31496062992125984"/>
  <pageSetup paperSize="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AA03A-0EAB-4F49-9B19-FD082B204631}">
  <sheetPr codeName="Sheet3"/>
  <dimension ref="A1:AI223"/>
  <sheetViews>
    <sheetView showGridLines="0" zoomScaleNormal="100" zoomScaleSheetLayoutView="80" workbookViewId="0">
      <pane ySplit="2" topLeftCell="A3" activePane="bottomLeft" state="frozen"/>
      <selection pane="bottomLeft" activeCell="G19" sqref="G19:I19"/>
    </sheetView>
  </sheetViews>
  <sheetFormatPr defaultColWidth="9" defaultRowHeight="16.5" x14ac:dyDescent="0.25"/>
  <cols>
    <col min="1" max="1" width="3.625" style="1" customWidth="1"/>
    <col min="2" max="2" width="5.625" style="1" customWidth="1"/>
    <col min="3" max="3" width="10.625" style="1" customWidth="1"/>
    <col min="4" max="4" width="5.625" style="1" customWidth="1"/>
    <col min="5" max="6" width="10.625" style="1" customWidth="1"/>
    <col min="7" max="7" width="15.625" style="1" customWidth="1"/>
    <col min="8" max="8" width="15.625" style="56" customWidth="1"/>
    <col min="9" max="9" width="30.625" style="1" customWidth="1"/>
    <col min="10" max="12" width="10.625" style="1" customWidth="1"/>
    <col min="13" max="13" width="21.5" style="326" customWidth="1"/>
    <col min="14" max="14" width="7.625" style="52" hidden="1" customWidth="1"/>
    <col min="15" max="15" width="6.25" style="52" hidden="1" customWidth="1"/>
    <col min="16" max="19" width="7.875" style="52" hidden="1" customWidth="1"/>
    <col min="20" max="21" width="8.625" style="2" hidden="1" customWidth="1"/>
    <col min="22" max="29" width="7.5" style="2" hidden="1" customWidth="1"/>
    <col min="30" max="35" width="9" style="2" hidden="1" customWidth="1"/>
  </cols>
  <sheetData>
    <row r="1" spans="2:35" ht="7.5" customHeight="1" x14ac:dyDescent="0.25">
      <c r="H1" s="1"/>
      <c r="J1" s="56"/>
    </row>
    <row r="2" spans="2:35" ht="26.25" customHeight="1" x14ac:dyDescent="0.25">
      <c r="B2" s="248" t="s">
        <v>213</v>
      </c>
      <c r="C2" s="248"/>
      <c r="D2" s="248" t="s">
        <v>214</v>
      </c>
      <c r="F2" s="248" t="s">
        <v>215</v>
      </c>
      <c r="G2" s="248"/>
      <c r="H2" s="248" t="s">
        <v>216</v>
      </c>
      <c r="I2" s="248" t="s">
        <v>217</v>
      </c>
      <c r="J2" s="248" t="s">
        <v>218</v>
      </c>
      <c r="L2" s="248"/>
      <c r="T2" s="57" t="s">
        <v>227</v>
      </c>
    </row>
    <row r="3" spans="2:35" ht="35.25" customHeight="1" x14ac:dyDescent="0.25">
      <c r="B3" s="51" t="s">
        <v>635</v>
      </c>
      <c r="T3" s="2" t="s">
        <v>219</v>
      </c>
    </row>
    <row r="4" spans="2:35" x14ac:dyDescent="0.25">
      <c r="B4" s="24" t="s">
        <v>220</v>
      </c>
      <c r="J4" s="26"/>
      <c r="K4" s="1" t="s">
        <v>178</v>
      </c>
      <c r="T4" s="57" t="s">
        <v>299</v>
      </c>
    </row>
    <row r="5" spans="2:35" x14ac:dyDescent="0.25">
      <c r="B5" s="24" t="s">
        <v>430</v>
      </c>
      <c r="J5" s="27"/>
      <c r="K5" s="1" t="s">
        <v>54</v>
      </c>
      <c r="T5" s="2" t="s">
        <v>259</v>
      </c>
    </row>
    <row r="6" spans="2:35" x14ac:dyDescent="0.25">
      <c r="B6" s="24" t="s">
        <v>225</v>
      </c>
      <c r="J6" s="28"/>
      <c r="K6" s="1" t="s">
        <v>198</v>
      </c>
      <c r="T6" s="2" t="s">
        <v>221</v>
      </c>
    </row>
    <row r="7" spans="2:35" x14ac:dyDescent="0.25">
      <c r="B7" s="1" t="s">
        <v>227</v>
      </c>
      <c r="J7" s="29"/>
      <c r="K7" s="1" t="s">
        <v>3</v>
      </c>
      <c r="T7" s="57" t="s">
        <v>459</v>
      </c>
    </row>
    <row r="8" spans="2:35" ht="17.25" thickBot="1" x14ac:dyDescent="0.3">
      <c r="B8" t="s">
        <v>349</v>
      </c>
      <c r="T8" s="57" t="s">
        <v>465</v>
      </c>
    </row>
    <row r="9" spans="2:35" ht="16.5" hidden="1" customHeight="1" x14ac:dyDescent="0.25"/>
    <row r="10" spans="2:35" ht="16.5" hidden="1" customHeight="1" x14ac:dyDescent="0.25"/>
    <row r="11" spans="2:35" ht="16.5" hidden="1" customHeight="1" x14ac:dyDescent="0.25"/>
    <row r="12" spans="2:35" ht="16.5" hidden="1" customHeight="1" x14ac:dyDescent="0.25"/>
    <row r="13" spans="2:35" ht="17.25" hidden="1" thickBot="1" x14ac:dyDescent="0.3"/>
    <row r="14" spans="2:35" ht="20.100000000000001" customHeight="1" thickBot="1" x14ac:dyDescent="0.3">
      <c r="B14" s="441" t="s">
        <v>587</v>
      </c>
      <c r="C14" s="53"/>
      <c r="D14" s="53"/>
      <c r="E14" s="53"/>
      <c r="F14" s="53"/>
      <c r="G14" s="53"/>
      <c r="H14" s="54"/>
      <c r="I14" s="166"/>
      <c r="J14" s="167"/>
      <c r="K14" s="167"/>
      <c r="L14" s="168"/>
      <c r="N14" s="52" t="s">
        <v>428</v>
      </c>
      <c r="T14" s="57" t="s">
        <v>642</v>
      </c>
      <c r="AD14" s="386" t="s">
        <v>57</v>
      </c>
      <c r="AE14" s="11" t="s">
        <v>207</v>
      </c>
      <c r="AF14" s="11" t="s">
        <v>206</v>
      </c>
      <c r="AG14" s="11" t="s">
        <v>660</v>
      </c>
      <c r="AH14" s="11" t="s">
        <v>205</v>
      </c>
      <c r="AI14" s="11" t="s">
        <v>206</v>
      </c>
    </row>
    <row r="15" spans="2:35" ht="20.100000000000001" customHeight="1" x14ac:dyDescent="0.25">
      <c r="B15" s="609" t="s">
        <v>585</v>
      </c>
      <c r="C15" s="583" t="s">
        <v>586</v>
      </c>
      <c r="D15" s="585"/>
      <c r="E15" s="617" t="s">
        <v>230</v>
      </c>
      <c r="F15" s="410" t="s">
        <v>172</v>
      </c>
      <c r="G15" s="529" t="str">
        <f>①様式第１_本紙!X12&amp;""</f>
        <v/>
      </c>
      <c r="H15" s="531"/>
      <c r="I15" s="482"/>
      <c r="J15" s="475"/>
      <c r="K15" s="475"/>
      <c r="L15" s="178"/>
      <c r="N15" s="52" t="b">
        <v>1</v>
      </c>
      <c r="T15" s="459" t="s">
        <v>643</v>
      </c>
      <c r="AD15" s="387" t="s">
        <v>61</v>
      </c>
      <c r="AE15" s="12" t="s">
        <v>208</v>
      </c>
      <c r="AF15" s="12" t="s">
        <v>222</v>
      </c>
      <c r="AG15" s="12" t="s">
        <v>223</v>
      </c>
      <c r="AH15" s="12" t="s">
        <v>197</v>
      </c>
      <c r="AI15" s="2" t="s">
        <v>139</v>
      </c>
    </row>
    <row r="16" spans="2:35" ht="20.100000000000001" customHeight="1" x14ac:dyDescent="0.25">
      <c r="B16" s="609"/>
      <c r="C16" s="583"/>
      <c r="D16" s="585"/>
      <c r="E16" s="617"/>
      <c r="F16" s="411" t="s">
        <v>173</v>
      </c>
      <c r="G16" s="529" t="str">
        <f>①様式第１_本紙!X13&amp;""</f>
        <v/>
      </c>
      <c r="H16" s="530"/>
      <c r="I16" s="531"/>
      <c r="J16" s="177"/>
      <c r="K16" s="475"/>
      <c r="L16" s="178"/>
      <c r="N16" s="52" t="b">
        <v>1</v>
      </c>
      <c r="T16" s="459" t="s">
        <v>644</v>
      </c>
      <c r="AD16" s="387" t="s">
        <v>68</v>
      </c>
      <c r="AE16" s="12" t="s">
        <v>209</v>
      </c>
      <c r="AF16" s="12" t="s">
        <v>224</v>
      </c>
      <c r="AG16" s="12"/>
      <c r="AH16" s="12" t="s">
        <v>204</v>
      </c>
      <c r="AI16" s="2" t="s">
        <v>140</v>
      </c>
    </row>
    <row r="17" spans="2:35" ht="20.100000000000001" customHeight="1" x14ac:dyDescent="0.25">
      <c r="B17" s="609"/>
      <c r="C17" s="583"/>
      <c r="D17" s="585"/>
      <c r="E17" s="617"/>
      <c r="F17" s="411" t="s">
        <v>231</v>
      </c>
      <c r="G17" s="532" t="str">
        <f>①様式第１_本紙!X14&amp;""</f>
        <v/>
      </c>
      <c r="H17" s="533"/>
      <c r="I17" s="534"/>
      <c r="J17" s="177"/>
      <c r="K17" s="475"/>
      <c r="L17" s="178"/>
      <c r="N17" s="52" t="b">
        <v>1</v>
      </c>
      <c r="V17" s="384" t="s">
        <v>552</v>
      </c>
      <c r="W17" s="189" t="s">
        <v>612</v>
      </c>
      <c r="X17" s="189" t="s">
        <v>613</v>
      </c>
      <c r="Y17" s="55" t="s">
        <v>627</v>
      </c>
      <c r="AD17" s="387" t="s">
        <v>70</v>
      </c>
      <c r="AE17" s="2" t="s">
        <v>210</v>
      </c>
      <c r="AF17" s="12" t="s">
        <v>226</v>
      </c>
      <c r="AG17" s="12"/>
      <c r="AI17" s="2" t="s">
        <v>141</v>
      </c>
    </row>
    <row r="18" spans="2:35" ht="20.100000000000001" customHeight="1" x14ac:dyDescent="0.25">
      <c r="B18" s="609"/>
      <c r="C18" s="583"/>
      <c r="D18" s="585"/>
      <c r="E18" s="618"/>
      <c r="F18" s="412" t="s">
        <v>174</v>
      </c>
      <c r="G18" s="535" t="str">
        <f>①様式第１_本紙!X15&amp;""</f>
        <v/>
      </c>
      <c r="H18" s="536"/>
      <c r="I18" s="537"/>
      <c r="J18" s="439"/>
      <c r="K18" s="378"/>
      <c r="L18" s="440"/>
      <c r="N18" s="52" t="b">
        <v>1</v>
      </c>
      <c r="P18" s="52" t="s">
        <v>460</v>
      </c>
      <c r="V18" s="384" t="str">
        <f>TRIM(CLEAN(ASC(G28)))</f>
        <v/>
      </c>
      <c r="W18" s="189" t="str">
        <f>IFERROR(MID(V18,1,W21-1),"")</f>
        <v/>
      </c>
      <c r="X18" s="189" t="str">
        <f>MID(V18,W21+1,1000)</f>
        <v/>
      </c>
      <c r="Y18" s="2" t="s">
        <v>628</v>
      </c>
      <c r="AD18" s="387" t="s">
        <v>73</v>
      </c>
      <c r="AE18" s="2" t="s">
        <v>211</v>
      </c>
      <c r="AF18" s="12" t="s">
        <v>228</v>
      </c>
      <c r="AG18" s="12"/>
      <c r="AI18" s="2" t="s">
        <v>142</v>
      </c>
    </row>
    <row r="19" spans="2:35" ht="20.100000000000001" customHeight="1" x14ac:dyDescent="0.25">
      <c r="B19" s="609"/>
      <c r="C19" s="583"/>
      <c r="D19" s="585"/>
      <c r="E19" s="619" t="s">
        <v>431</v>
      </c>
      <c r="F19" s="413" t="s">
        <v>232</v>
      </c>
      <c r="G19" s="667"/>
      <c r="H19" s="668"/>
      <c r="I19" s="669"/>
      <c r="J19" s="664" t="str">
        <f>IF(P19=TRUE,$T$7,"")</f>
        <v/>
      </c>
      <c r="K19" s="665"/>
      <c r="L19" s="666"/>
      <c r="N19" s="52" t="b">
        <v>1</v>
      </c>
      <c r="P19" s="52" t="b">
        <f>中間シート!E$24&gt;0</f>
        <v>0</v>
      </c>
      <c r="V19" s="189" t="s">
        <v>617</v>
      </c>
      <c r="W19" s="189"/>
      <c r="X19" s="438" t="s">
        <v>618</v>
      </c>
      <c r="AD19" s="387" t="s">
        <v>76</v>
      </c>
      <c r="AE19" s="2" t="s">
        <v>212</v>
      </c>
      <c r="AF19" s="12" t="s">
        <v>229</v>
      </c>
      <c r="AG19" s="12"/>
      <c r="AI19" s="2" t="s">
        <v>144</v>
      </c>
    </row>
    <row r="20" spans="2:35" ht="39.950000000000003" customHeight="1" x14ac:dyDescent="0.25">
      <c r="B20" s="609"/>
      <c r="C20" s="583"/>
      <c r="D20" s="585"/>
      <c r="E20" s="620"/>
      <c r="F20" s="414" t="s">
        <v>233</v>
      </c>
      <c r="G20" s="659" t="str">
        <f>①様式第１_本紙!X17&amp;""</f>
        <v/>
      </c>
      <c r="H20" s="660"/>
      <c r="I20" s="661"/>
      <c r="J20" s="177"/>
      <c r="K20" s="475"/>
      <c r="L20" s="178"/>
      <c r="N20" s="52" t="b">
        <v>1</v>
      </c>
      <c r="P20" s="473" t="s">
        <v>641</v>
      </c>
      <c r="V20" s="189" t="s">
        <v>616</v>
      </c>
      <c r="W20" s="189">
        <f>LENB(V18)-LEN(V18)</f>
        <v>0</v>
      </c>
      <c r="X20" s="189">
        <f>IF(W20=0,0,1)</f>
        <v>0</v>
      </c>
      <c r="Y20" s="55" t="s">
        <v>619</v>
      </c>
      <c r="AD20" s="387" t="s">
        <v>78</v>
      </c>
      <c r="AF20" s="12"/>
      <c r="AG20" s="12"/>
    </row>
    <row r="21" spans="2:35" ht="20.100000000000001" customHeight="1" x14ac:dyDescent="0.25">
      <c r="B21" s="609"/>
      <c r="C21" s="583"/>
      <c r="D21" s="585"/>
      <c r="E21" s="621" t="s">
        <v>234</v>
      </c>
      <c r="F21" s="622"/>
      <c r="G21" s="646" t="s">
        <v>588</v>
      </c>
      <c r="H21" s="646"/>
      <c r="I21" s="437" t="s">
        <v>589</v>
      </c>
      <c r="J21" s="567" t="s">
        <v>590</v>
      </c>
      <c r="K21" s="646"/>
      <c r="L21" s="647"/>
      <c r="N21" s="52" t="b">
        <v>1</v>
      </c>
      <c r="P21" s="464" t="str">
        <f>IF(AND(I26&lt;&gt;"",EXACT(中間シート!$E$26&amp;中間シート!$E$27,中間シート!$E$30&amp;中間シート!$E$31)),EXACT(中間シート!$E$25,中間シート!$E$29),"-")</f>
        <v>-</v>
      </c>
      <c r="V21" s="385" t="s">
        <v>638</v>
      </c>
      <c r="W21" s="189">
        <f>IFERROR(FIND("@",V18,1),0)</f>
        <v>0</v>
      </c>
      <c r="X21" s="189">
        <f>IF(W21&lt;&gt;0,0,1)</f>
        <v>1</v>
      </c>
      <c r="Y21" s="388" t="s">
        <v>614</v>
      </c>
      <c r="AD21" s="387" t="s">
        <v>79</v>
      </c>
      <c r="AF21" s="12"/>
      <c r="AG21" s="12"/>
    </row>
    <row r="22" spans="2:35" ht="20.100000000000001" customHeight="1" x14ac:dyDescent="0.25">
      <c r="B22" s="609"/>
      <c r="C22" s="586"/>
      <c r="D22" s="588"/>
      <c r="E22" s="623"/>
      <c r="F22" s="624"/>
      <c r="G22" s="663" t="str">
        <f>①様式第１_本紙!X19&amp;""</f>
        <v/>
      </c>
      <c r="H22" s="663"/>
      <c r="I22" s="389" t="str">
        <f>①様式第１_本紙!X21&amp;""</f>
        <v/>
      </c>
      <c r="J22" s="670" t="str">
        <f>①様式第１_本紙!Y21&amp;""</f>
        <v/>
      </c>
      <c r="K22" s="671"/>
      <c r="L22" s="672"/>
      <c r="N22" s="52" t="b">
        <v>1</v>
      </c>
      <c r="P22" s="464"/>
      <c r="V22" s="446" t="s">
        <v>639</v>
      </c>
      <c r="W22" s="189">
        <f>LEN(V18)-LEN(SUBSTITUTE(V18,"@",""))</f>
        <v>0</v>
      </c>
      <c r="X22" s="189">
        <f>IF(W22=1,0,1)</f>
        <v>1</v>
      </c>
      <c r="Y22" s="388" t="str">
        <f>"※@が"&amp;W22&amp;"個入力されています"</f>
        <v>※@が0個入力されています</v>
      </c>
      <c r="AD22" s="387" t="s">
        <v>82</v>
      </c>
      <c r="AF22" s="12"/>
      <c r="AG22" s="12"/>
    </row>
    <row r="23" spans="2:35" ht="20.100000000000001" customHeight="1" x14ac:dyDescent="0.25">
      <c r="B23" s="609"/>
      <c r="C23" s="605" t="s">
        <v>238</v>
      </c>
      <c r="D23" s="606"/>
      <c r="E23" s="626" t="s">
        <v>239</v>
      </c>
      <c r="F23" s="627"/>
      <c r="G23" s="566" t="s">
        <v>591</v>
      </c>
      <c r="H23" s="636"/>
      <c r="I23" s="567"/>
      <c r="J23" s="475"/>
      <c r="K23" s="475"/>
      <c r="L23" s="178"/>
      <c r="N23" s="52" t="b">
        <v>1</v>
      </c>
      <c r="P23" s="464"/>
      <c r="V23" s="189" t="s">
        <v>675</v>
      </c>
      <c r="W23" s="189"/>
      <c r="X23" s="189">
        <f>IF(AND(V18&lt;&gt;"",W18="",X21=0),1,0)</f>
        <v>0</v>
      </c>
      <c r="Y23" s="2" t="str">
        <f>"※@より左側が入力されていません"</f>
        <v>※@より左側が入力されていません</v>
      </c>
      <c r="AD23" s="387" t="s">
        <v>85</v>
      </c>
      <c r="AF23" s="12"/>
      <c r="AG23" s="12"/>
    </row>
    <row r="24" spans="2:35" ht="20.100000000000001" customHeight="1" x14ac:dyDescent="0.25">
      <c r="B24" s="609"/>
      <c r="C24" s="605"/>
      <c r="D24" s="606"/>
      <c r="E24" s="605"/>
      <c r="F24" s="606"/>
      <c r="G24" s="637"/>
      <c r="H24" s="638"/>
      <c r="I24" s="639"/>
      <c r="J24" s="475"/>
      <c r="K24" s="475"/>
      <c r="L24" s="178"/>
      <c r="M24" s="326" t="str">
        <f>IF(P21=FALSE,$T$14,"")</f>
        <v/>
      </c>
      <c r="N24" s="52" t="b">
        <v>1</v>
      </c>
      <c r="P24" s="464"/>
      <c r="V24" s="189" t="s">
        <v>622</v>
      </c>
      <c r="W24" s="189">
        <f>COUNTIF(V18,"* *")</f>
        <v>0</v>
      </c>
      <c r="X24" s="189">
        <f>IF(W24=0,0,1)</f>
        <v>0</v>
      </c>
      <c r="Y24" s="55" t="s">
        <v>623</v>
      </c>
      <c r="AD24" s="387" t="s">
        <v>87</v>
      </c>
      <c r="AF24" s="12"/>
      <c r="AG24" s="12"/>
    </row>
    <row r="25" spans="2:35" ht="20.100000000000001" customHeight="1" x14ac:dyDescent="0.25">
      <c r="B25" s="609"/>
      <c r="C25" s="605"/>
      <c r="D25" s="606"/>
      <c r="E25" s="605"/>
      <c r="F25" s="606"/>
      <c r="G25" s="646" t="s">
        <v>241</v>
      </c>
      <c r="H25" s="646"/>
      <c r="I25" s="437" t="s">
        <v>592</v>
      </c>
      <c r="J25" s="567" t="s">
        <v>593</v>
      </c>
      <c r="K25" s="646"/>
      <c r="L25" s="647"/>
      <c r="M25" s="460" t="str">
        <f>IF(M24&lt;&gt;"",$T$15&amp;G22,"")</f>
        <v/>
      </c>
      <c r="N25" s="52" t="b">
        <v>1</v>
      </c>
      <c r="P25" s="465" t="str">
        <f>P21</f>
        <v>-</v>
      </c>
      <c r="V25" s="189" t="s">
        <v>632</v>
      </c>
      <c r="W25" s="189">
        <f>COUNTIF(V18,"*,*")</f>
        <v>0</v>
      </c>
      <c r="X25" s="189">
        <f>IF(W25=0,0,1)</f>
        <v>0</v>
      </c>
      <c r="Y25" s="2" t="s">
        <v>633</v>
      </c>
      <c r="AD25" s="387" t="s">
        <v>89</v>
      </c>
    </row>
    <row r="26" spans="2:35" ht="20.100000000000001" customHeight="1" x14ac:dyDescent="0.25">
      <c r="B26" s="609"/>
      <c r="C26" s="605"/>
      <c r="D26" s="606"/>
      <c r="E26" s="607"/>
      <c r="F26" s="608"/>
      <c r="G26" s="662"/>
      <c r="H26" s="662"/>
      <c r="I26" s="390"/>
      <c r="J26" s="648"/>
      <c r="K26" s="649"/>
      <c r="L26" s="650"/>
      <c r="M26" s="460" t="str">
        <f>IF(M25&lt;&gt;"",$T$16&amp;G26,"")</f>
        <v/>
      </c>
      <c r="N26" s="52" t="b">
        <v>1</v>
      </c>
      <c r="V26" s="189" t="s">
        <v>620</v>
      </c>
      <c r="W26" s="189">
        <f>COUNTIF(V18,".*")</f>
        <v>0</v>
      </c>
      <c r="X26" s="189">
        <f>IF(W26=0,0,1)</f>
        <v>0</v>
      </c>
      <c r="Y26" s="388" t="s">
        <v>625</v>
      </c>
      <c r="AD26" s="387" t="s">
        <v>91</v>
      </c>
    </row>
    <row r="27" spans="2:35" ht="20.100000000000001" customHeight="1" x14ac:dyDescent="0.25">
      <c r="B27" s="609"/>
      <c r="C27" s="605"/>
      <c r="D27" s="606"/>
      <c r="E27" s="628" t="s">
        <v>175</v>
      </c>
      <c r="F27" s="629"/>
      <c r="G27" s="564"/>
      <c r="H27" s="565"/>
      <c r="I27" s="378"/>
      <c r="J27" s="2"/>
      <c r="K27" s="478"/>
      <c r="L27" s="374"/>
      <c r="N27" s="52" t="b">
        <v>1</v>
      </c>
      <c r="V27" s="189" t="s">
        <v>621</v>
      </c>
      <c r="W27" s="189">
        <f>COUNTIF(V18,"*.")</f>
        <v>0</v>
      </c>
      <c r="X27" s="189">
        <f>IF(W27=0,0,1)</f>
        <v>0</v>
      </c>
      <c r="Y27" s="388" t="s">
        <v>624</v>
      </c>
      <c r="AD27" s="387" t="s">
        <v>92</v>
      </c>
    </row>
    <row r="28" spans="2:35" ht="20.100000000000001" customHeight="1" x14ac:dyDescent="0.25">
      <c r="B28" s="609"/>
      <c r="C28" s="605"/>
      <c r="D28" s="606"/>
      <c r="E28" s="619" t="s">
        <v>176</v>
      </c>
      <c r="F28" s="415" t="s">
        <v>607</v>
      </c>
      <c r="G28" s="640"/>
      <c r="H28" s="641"/>
      <c r="I28" s="642"/>
      <c r="J28" s="630" t="s">
        <v>429</v>
      </c>
      <c r="K28" s="631"/>
      <c r="L28" s="632"/>
      <c r="N28" s="52" t="b">
        <v>1</v>
      </c>
      <c r="P28" s="52" t="s">
        <v>244</v>
      </c>
      <c r="R28" s="52" t="s">
        <v>244</v>
      </c>
      <c r="V28" s="186" t="s">
        <v>640</v>
      </c>
      <c r="W28" s="189">
        <f>COUNTIF(X18,"*.*")</f>
        <v>0</v>
      </c>
      <c r="X28" s="189">
        <f>IF(W28=1,0,1)</f>
        <v>1</v>
      </c>
      <c r="Y28" s="388" t="s">
        <v>626</v>
      </c>
      <c r="AD28" s="387" t="s">
        <v>94</v>
      </c>
    </row>
    <row r="29" spans="2:35" ht="20.100000000000001" customHeight="1" x14ac:dyDescent="0.25">
      <c r="B29" s="609"/>
      <c r="C29" s="607"/>
      <c r="D29" s="608"/>
      <c r="E29" s="620"/>
      <c r="F29" s="416" t="s">
        <v>608</v>
      </c>
      <c r="G29" s="643" t="str" cm="1">
        <f t="array" ref="G29">_xlfn.IFS(V18="",Y18,X20=1,Y20,X21=1,Y21,X22=1,Y22,X23=1,Y23,X24=1,Y24,X25=1,Y25,X26=1,Y26,X27=1,Y27,X28=1,Y28,X29=1,Y29,X30=1,Y30,X31=1,Y31,X32=1,Y32,SUM(X21:X32)=0,V18)</f>
        <v>メールアドレスを入力してください</v>
      </c>
      <c r="H29" s="644"/>
      <c r="I29" s="645"/>
      <c r="J29" s="633"/>
      <c r="K29" s="634"/>
      <c r="L29" s="635"/>
      <c r="N29" s="52" t="b">
        <v>1</v>
      </c>
      <c r="P29" s="52" t="s">
        <v>338</v>
      </c>
      <c r="Q29" s="52" t="s">
        <v>466</v>
      </c>
      <c r="R29" s="52" t="s">
        <v>354</v>
      </c>
      <c r="V29" s="189" t="s">
        <v>629</v>
      </c>
      <c r="W29" s="189">
        <f>COUNTIF(X18,"*?.?*")</f>
        <v>0</v>
      </c>
      <c r="X29" s="189">
        <f>IF(W29=1,0,1)</f>
        <v>1</v>
      </c>
      <c r="Y29" s="388" t="s">
        <v>630</v>
      </c>
      <c r="AD29" s="387" t="s">
        <v>95</v>
      </c>
    </row>
    <row r="30" spans="2:35" ht="20.100000000000001" customHeight="1" thickBot="1" x14ac:dyDescent="0.3">
      <c r="B30" s="610"/>
      <c r="C30" s="614" t="s">
        <v>347</v>
      </c>
      <c r="D30" s="615"/>
      <c r="E30" s="615"/>
      <c r="F30" s="616"/>
      <c r="G30" s="560"/>
      <c r="H30" s="561"/>
      <c r="I30" s="381"/>
      <c r="J30" s="382"/>
      <c r="K30" s="382"/>
      <c r="L30" s="383"/>
      <c r="N30" s="52" t="b">
        <v>1</v>
      </c>
      <c r="P30" s="52" t="b">
        <f>$G30=$AI$19</f>
        <v>0</v>
      </c>
      <c r="Q30" s="52" t="b">
        <f>$G30=$AI$18</f>
        <v>0</v>
      </c>
      <c r="R30" s="52" t="b">
        <f>$G30=$AI$17</f>
        <v>0</v>
      </c>
      <c r="V30" s="189" t="s">
        <v>631</v>
      </c>
      <c r="W30" s="189">
        <f>COUNTIF(X18,"*..*")</f>
        <v>0</v>
      </c>
      <c r="X30" s="189">
        <f>IF(W30=0,0,1)</f>
        <v>0</v>
      </c>
      <c r="Y30" s="388" t="s">
        <v>634</v>
      </c>
      <c r="AD30" s="387" t="s">
        <v>97</v>
      </c>
    </row>
    <row r="31" spans="2:35" ht="20.100000000000001" customHeight="1" thickTop="1" x14ac:dyDescent="0.25">
      <c r="B31" s="568" t="s">
        <v>348</v>
      </c>
      <c r="C31" s="571" t="s">
        <v>405</v>
      </c>
      <c r="D31" s="572"/>
      <c r="E31" s="572"/>
      <c r="F31" s="573"/>
      <c r="G31" s="562"/>
      <c r="H31" s="658"/>
      <c r="I31" s="479"/>
      <c r="J31" s="2"/>
      <c r="K31" s="379"/>
      <c r="L31" s="380"/>
      <c r="N31" s="52" t="b">
        <v>1</v>
      </c>
      <c r="P31" s="52" t="b">
        <f>P30</f>
        <v>0</v>
      </c>
      <c r="V31" s="189" t="s">
        <v>610</v>
      </c>
      <c r="W31" s="189">
        <f>COUNTIF(X18,"*gmail*")</f>
        <v>0</v>
      </c>
      <c r="X31" s="189">
        <f t="shared" ref="X31:X32" si="0">IF(W31=0,0,1)</f>
        <v>0</v>
      </c>
      <c r="Y31" s="388" t="s">
        <v>609</v>
      </c>
      <c r="AD31" s="387" t="s">
        <v>98</v>
      </c>
    </row>
    <row r="32" spans="2:35" ht="20.100000000000001" customHeight="1" x14ac:dyDescent="0.25">
      <c r="B32" s="569"/>
      <c r="C32" s="476" t="s">
        <v>594</v>
      </c>
      <c r="D32" s="477"/>
      <c r="E32" s="477"/>
      <c r="F32" s="477"/>
      <c r="G32" s="164"/>
      <c r="H32" s="164"/>
      <c r="I32" s="164"/>
      <c r="J32" s="164"/>
      <c r="K32" s="164"/>
      <c r="L32" s="179"/>
      <c r="N32" s="52" t="b">
        <v>1</v>
      </c>
      <c r="P32" s="52" t="b">
        <f t="shared" ref="P32:P35" si="1">P31</f>
        <v>0</v>
      </c>
      <c r="V32" s="189" t="s">
        <v>611</v>
      </c>
      <c r="W32" s="189">
        <f>COUNTIF(X18,"*outlook.jp")+COUNTIF(X18,"*outlook.com")+COUNTIF(X18,"*hotmail.com")</f>
        <v>0</v>
      </c>
      <c r="X32" s="189">
        <f t="shared" si="0"/>
        <v>0</v>
      </c>
      <c r="Y32" s="2" t="s">
        <v>615</v>
      </c>
      <c r="AD32" s="387" t="s">
        <v>100</v>
      </c>
    </row>
    <row r="33" spans="2:30" ht="20.100000000000001" customHeight="1" x14ac:dyDescent="0.25">
      <c r="B33" s="569"/>
      <c r="C33" s="574"/>
      <c r="D33" s="575"/>
      <c r="E33" s="575"/>
      <c r="F33" s="576"/>
      <c r="G33" s="651" t="s">
        <v>595</v>
      </c>
      <c r="H33" s="653" t="s">
        <v>596</v>
      </c>
      <c r="I33" s="655" t="s">
        <v>597</v>
      </c>
      <c r="J33" s="656"/>
      <c r="K33" s="656"/>
      <c r="L33" s="657"/>
      <c r="N33" s="52" t="b">
        <v>1</v>
      </c>
      <c r="P33" s="52" t="b">
        <f t="shared" si="1"/>
        <v>0</v>
      </c>
      <c r="AD33" s="387" t="s">
        <v>101</v>
      </c>
    </row>
    <row r="34" spans="2:30" ht="20.100000000000001" customHeight="1" x14ac:dyDescent="0.25">
      <c r="B34" s="569"/>
      <c r="C34" s="577"/>
      <c r="D34" s="578"/>
      <c r="E34" s="578"/>
      <c r="F34" s="579"/>
      <c r="G34" s="652"/>
      <c r="H34" s="654"/>
      <c r="I34" s="445" t="s">
        <v>598</v>
      </c>
      <c r="J34" s="434" t="s">
        <v>599</v>
      </c>
      <c r="K34" s="435" t="s">
        <v>600</v>
      </c>
      <c r="L34" s="436" t="s">
        <v>601</v>
      </c>
      <c r="N34" s="52" t="b">
        <v>1</v>
      </c>
      <c r="P34" s="52" t="b">
        <f t="shared" si="1"/>
        <v>0</v>
      </c>
      <c r="R34" s="52" t="s">
        <v>355</v>
      </c>
      <c r="S34" s="52" t="s">
        <v>427</v>
      </c>
      <c r="T34" s="2" t="s">
        <v>245</v>
      </c>
      <c r="U34" s="2" t="s">
        <v>361</v>
      </c>
      <c r="V34" s="186" t="s">
        <v>362</v>
      </c>
      <c r="W34" s="186" t="s">
        <v>467</v>
      </c>
      <c r="X34" s="186" t="s">
        <v>339</v>
      </c>
      <c r="Y34" s="186" t="s">
        <v>357</v>
      </c>
      <c r="Z34" s="186" t="s">
        <v>358</v>
      </c>
      <c r="AA34" s="186" t="s">
        <v>356</v>
      </c>
      <c r="AB34" s="186" t="s">
        <v>359</v>
      </c>
      <c r="AC34" s="57"/>
      <c r="AD34" s="387" t="s">
        <v>102</v>
      </c>
    </row>
    <row r="35" spans="2:30" ht="20.100000000000001" customHeight="1" x14ac:dyDescent="0.25">
      <c r="B35" s="569"/>
      <c r="C35" s="580" t="s">
        <v>377</v>
      </c>
      <c r="D35" s="581"/>
      <c r="E35" s="581"/>
      <c r="F35" s="582"/>
      <c r="G35" s="210"/>
      <c r="H35" s="402"/>
      <c r="I35" s="427" t="s">
        <v>372</v>
      </c>
      <c r="J35" s="391"/>
      <c r="K35" s="392"/>
      <c r="L35" s="393">
        <f>AA35</f>
        <v>0</v>
      </c>
      <c r="N35" s="52" t="b">
        <v>1</v>
      </c>
      <c r="P35" s="52" t="b">
        <f t="shared" si="1"/>
        <v>0</v>
      </c>
      <c r="Q35" s="52" t="b">
        <f>Q30</f>
        <v>0</v>
      </c>
      <c r="R35" s="52" t="b">
        <f>R30</f>
        <v>0</v>
      </c>
      <c r="T35" s="2">
        <f>COUNTIF(U35:U47,TRUE)</f>
        <v>0</v>
      </c>
      <c r="U35" s="2" t="b">
        <f>AND(V35=1,SUM(V38:V44)&gt;0)</f>
        <v>0</v>
      </c>
      <c r="V35" s="189">
        <f>IF(OR(P35=TRUE,Q35=TRUE),0,IF(G35="○",1,0))</f>
        <v>0</v>
      </c>
      <c r="W35" s="189"/>
      <c r="X35" s="187">
        <f>IF(V35&gt;0,H35,0)</f>
        <v>0</v>
      </c>
      <c r="Y35" s="187">
        <f>IF(AND($X35&gt;0,$R35=FALSE),J35,0)</f>
        <v>0</v>
      </c>
      <c r="Z35" s="187">
        <f>IF($X35&gt;0,K35,0)</f>
        <v>0</v>
      </c>
      <c r="AA35" s="187">
        <f>SUM(Y35:Z35)</f>
        <v>0</v>
      </c>
      <c r="AB35" s="187">
        <f>SUM(AA35:AA37)</f>
        <v>0</v>
      </c>
      <c r="AC35" s="191"/>
      <c r="AD35" s="387" t="s">
        <v>104</v>
      </c>
    </row>
    <row r="36" spans="2:30" ht="20.100000000000001" customHeight="1" x14ac:dyDescent="0.25">
      <c r="B36" s="569"/>
      <c r="C36" s="583"/>
      <c r="D36" s="584"/>
      <c r="E36" s="584"/>
      <c r="F36" s="585"/>
      <c r="G36" s="424" t="s">
        <v>382</v>
      </c>
      <c r="H36" s="424" t="s">
        <v>382</v>
      </c>
      <c r="I36" s="185" t="s">
        <v>353</v>
      </c>
      <c r="J36" s="489"/>
      <c r="K36" s="394"/>
      <c r="L36" s="395">
        <f>AA36</f>
        <v>0</v>
      </c>
      <c r="N36" s="52" t="b">
        <v>1</v>
      </c>
      <c r="P36" s="52" t="b">
        <f>P35</f>
        <v>0</v>
      </c>
      <c r="Q36" s="52" t="b">
        <f>Q35</f>
        <v>0</v>
      </c>
      <c r="R36" s="52" t="b">
        <f>R35</f>
        <v>0</v>
      </c>
      <c r="T36" s="165" t="s">
        <v>337</v>
      </c>
      <c r="U36" s="165" t="s">
        <v>337</v>
      </c>
      <c r="V36" s="190">
        <f t="shared" ref="V36:AB37" si="2">V35</f>
        <v>0</v>
      </c>
      <c r="W36" s="190"/>
      <c r="X36" s="188">
        <f t="shared" si="2"/>
        <v>0</v>
      </c>
      <c r="Y36" s="188">
        <f>IF(AND($X36&gt;0,$R36=FALSE),J36,0)</f>
        <v>0</v>
      </c>
      <c r="Z36" s="188">
        <f>IF($X36&gt;0,K36,0)</f>
        <v>0</v>
      </c>
      <c r="AA36" s="188">
        <f t="shared" ref="AA36:AA47" si="3">SUM(Y36:Z36)</f>
        <v>0</v>
      </c>
      <c r="AB36" s="188">
        <f t="shared" si="2"/>
        <v>0</v>
      </c>
      <c r="AC36" s="191"/>
      <c r="AD36" s="387" t="s">
        <v>107</v>
      </c>
    </row>
    <row r="37" spans="2:30" ht="20.100000000000001" customHeight="1" x14ac:dyDescent="0.25">
      <c r="B37" s="569"/>
      <c r="C37" s="586"/>
      <c r="D37" s="587"/>
      <c r="E37" s="587"/>
      <c r="F37" s="588"/>
      <c r="G37" s="367"/>
      <c r="H37" s="367"/>
      <c r="I37" s="184" t="s">
        <v>352</v>
      </c>
      <c r="J37" s="396"/>
      <c r="K37" s="397"/>
      <c r="L37" s="398">
        <f>AA37</f>
        <v>0</v>
      </c>
      <c r="N37" s="52" t="b">
        <v>1</v>
      </c>
      <c r="P37" s="52" t="b">
        <f t="shared" ref="P37:U42" si="4">P36</f>
        <v>0</v>
      </c>
      <c r="Q37" s="52" t="b">
        <f>Q36</f>
        <v>0</v>
      </c>
      <c r="R37" s="52" t="b">
        <f t="shared" si="4"/>
        <v>0</v>
      </c>
      <c r="T37" s="165" t="s">
        <v>337</v>
      </c>
      <c r="U37" s="165" t="s">
        <v>337</v>
      </c>
      <c r="V37" s="190">
        <f t="shared" si="2"/>
        <v>0</v>
      </c>
      <c r="W37" s="190"/>
      <c r="X37" s="188">
        <f t="shared" si="2"/>
        <v>0</v>
      </c>
      <c r="Y37" s="188">
        <f>IF(AND($X37&gt;0,$R37=FALSE),J37,0)</f>
        <v>0</v>
      </c>
      <c r="Z37" s="188">
        <f>IF($X37&gt;0,K37,0)</f>
        <v>0</v>
      </c>
      <c r="AA37" s="188">
        <f t="shared" si="3"/>
        <v>0</v>
      </c>
      <c r="AB37" s="188">
        <f t="shared" si="2"/>
        <v>0</v>
      </c>
      <c r="AC37" s="191"/>
      <c r="AD37" s="387" t="s">
        <v>109</v>
      </c>
    </row>
    <row r="38" spans="2:30" ht="20.100000000000001" customHeight="1" x14ac:dyDescent="0.25">
      <c r="B38" s="569"/>
      <c r="C38" s="589" t="s">
        <v>637</v>
      </c>
      <c r="D38" s="417" t="s">
        <v>0</v>
      </c>
      <c r="E38" s="442"/>
      <c r="F38" s="418"/>
      <c r="G38" s="174"/>
      <c r="H38" s="403"/>
      <c r="I38" s="428" t="s">
        <v>371</v>
      </c>
      <c r="J38" s="391"/>
      <c r="K38" s="392"/>
      <c r="L38" s="393">
        <f>AA38</f>
        <v>0</v>
      </c>
      <c r="M38" s="326" t="str">
        <f>IF(AND(COUNTIF(V38:V42,1)&gt;0,$W38=FALSE,SUM(X38:X43)&gt;0,$AB38&lt;5),$T$8,"")</f>
        <v/>
      </c>
      <c r="N38" s="52" t="b">
        <v>1</v>
      </c>
      <c r="P38" s="52" t="b">
        <f t="shared" si="4"/>
        <v>0</v>
      </c>
      <c r="R38" s="52" t="b">
        <f t="shared" si="4"/>
        <v>0</v>
      </c>
      <c r="S38" s="52" t="b">
        <f>OR(P38=TRUE,SUM(X38:X42)=0,AND(W38=FALSE,COUNTIF(V38:V42,2)&gt;0,COUNTIF(V38:V42,1)=0))</f>
        <v>1</v>
      </c>
      <c r="T38" s="2">
        <f>IF(V35=1,IF(U35=TRUE,1,0),T35)</f>
        <v>0</v>
      </c>
      <c r="U38" s="2" t="b">
        <f>OR(COUNTIF(V38:V42,1),U35=TRUE)</f>
        <v>0</v>
      </c>
      <c r="V38" s="189">
        <f>IF(P38=TRUE,0,IF(G38=$AH$15,1,IF(G38=$AH$16,2,0)))</f>
        <v>0</v>
      </c>
      <c r="W38" s="189" t="b">
        <f>AND(X35&gt;0,SUM(X38:X42)&gt;0)</f>
        <v>0</v>
      </c>
      <c r="X38" s="187">
        <f t="shared" ref="X38:X47" si="5">IF(V38&gt;0,H38,0)</f>
        <v>0</v>
      </c>
      <c r="Y38" s="187">
        <f>IF(OR($R38=TRUE,$S38=TRUE),0,IF(AND($J38+$K38=0,$W38=TRUE),SUM(Y35:Y37),J38))</f>
        <v>0</v>
      </c>
      <c r="Z38" s="187">
        <f>IF($S38=TRUE,0,IF(AND(IF(R38=FALSE,$J38,0)+$K38=0,$W38=TRUE),SUM(Z35:Z37),K38))</f>
        <v>0</v>
      </c>
      <c r="AA38" s="187">
        <f>SUM(Y38:Z38)</f>
        <v>0</v>
      </c>
      <c r="AB38" s="187">
        <f>AA38</f>
        <v>0</v>
      </c>
      <c r="AC38" s="191"/>
      <c r="AD38" s="387" t="s">
        <v>110</v>
      </c>
    </row>
    <row r="39" spans="2:30" ht="20.100000000000001" customHeight="1" x14ac:dyDescent="0.25">
      <c r="B39" s="569"/>
      <c r="C39" s="590"/>
      <c r="D39" s="419" t="s">
        <v>1</v>
      </c>
      <c r="E39" s="443"/>
      <c r="F39" s="420"/>
      <c r="G39" s="175"/>
      <c r="H39" s="404"/>
      <c r="I39" s="424" t="s">
        <v>382</v>
      </c>
      <c r="J39" s="368" t="s">
        <v>382</v>
      </c>
      <c r="K39" s="371" t="s">
        <v>382</v>
      </c>
      <c r="L39" s="375" t="s">
        <v>382</v>
      </c>
      <c r="N39" s="52" t="b">
        <v>1</v>
      </c>
      <c r="P39" s="52" t="b">
        <f t="shared" si="4"/>
        <v>0</v>
      </c>
      <c r="R39" s="52" t="b">
        <f t="shared" si="4"/>
        <v>0</v>
      </c>
      <c r="T39" s="2">
        <f t="shared" si="4"/>
        <v>0</v>
      </c>
      <c r="U39" s="2" t="b">
        <f t="shared" si="4"/>
        <v>0</v>
      </c>
      <c r="V39" s="189">
        <f>IF(P39=TRUE,0,IF(G39=$AH$15,1,IF(G39=$AH$16,2,0)))</f>
        <v>0</v>
      </c>
      <c r="W39" s="189"/>
      <c r="X39" s="187">
        <f t="shared" si="5"/>
        <v>0</v>
      </c>
      <c r="Y39" s="187"/>
      <c r="Z39" s="187"/>
      <c r="AA39" s="187"/>
      <c r="AB39" s="187"/>
      <c r="AC39" s="191"/>
      <c r="AD39" s="387" t="s">
        <v>111</v>
      </c>
    </row>
    <row r="40" spans="2:30" ht="20.100000000000001" customHeight="1" x14ac:dyDescent="0.25">
      <c r="B40" s="569"/>
      <c r="C40" s="590"/>
      <c r="D40" s="419" t="s">
        <v>602</v>
      </c>
      <c r="E40" s="443"/>
      <c r="F40" s="420"/>
      <c r="G40" s="175"/>
      <c r="H40" s="404"/>
      <c r="I40" s="429"/>
      <c r="J40" s="369"/>
      <c r="K40" s="372"/>
      <c r="L40" s="376"/>
      <c r="N40" s="52" t="b">
        <v>1</v>
      </c>
      <c r="P40" s="52" t="b">
        <f t="shared" si="4"/>
        <v>0</v>
      </c>
      <c r="R40" s="52" t="b">
        <f t="shared" si="4"/>
        <v>0</v>
      </c>
      <c r="T40" s="2">
        <f t="shared" si="4"/>
        <v>0</v>
      </c>
      <c r="U40" s="2" t="b">
        <f t="shared" si="4"/>
        <v>0</v>
      </c>
      <c r="V40" s="189">
        <f>IF(P40=TRUE,0,IF(G40=$AH$15,1,IF(G40=$AH$16,2,0)))</f>
        <v>0</v>
      </c>
      <c r="W40" s="189"/>
      <c r="X40" s="187">
        <f t="shared" si="5"/>
        <v>0</v>
      </c>
      <c r="Y40" s="187"/>
      <c r="Z40" s="187"/>
      <c r="AA40" s="187"/>
      <c r="AB40" s="187"/>
      <c r="AC40" s="191"/>
      <c r="AD40" s="387" t="s">
        <v>112</v>
      </c>
    </row>
    <row r="41" spans="2:30" ht="20.100000000000001" customHeight="1" x14ac:dyDescent="0.25">
      <c r="B41" s="569"/>
      <c r="C41" s="591" t="s">
        <v>636</v>
      </c>
      <c r="D41" s="419" t="s">
        <v>603</v>
      </c>
      <c r="E41" s="443"/>
      <c r="F41" s="420"/>
      <c r="G41" s="175"/>
      <c r="H41" s="404"/>
      <c r="I41" s="429"/>
      <c r="J41" s="369"/>
      <c r="K41" s="372"/>
      <c r="L41" s="376"/>
      <c r="N41" s="52" t="b">
        <v>1</v>
      </c>
      <c r="P41" s="52" t="b">
        <f t="shared" si="4"/>
        <v>0</v>
      </c>
      <c r="R41" s="52" t="b">
        <f t="shared" si="4"/>
        <v>0</v>
      </c>
      <c r="T41" s="2">
        <f t="shared" si="4"/>
        <v>0</v>
      </c>
      <c r="U41" s="2" t="b">
        <f t="shared" si="4"/>
        <v>0</v>
      </c>
      <c r="V41" s="189">
        <f>IF(P41=TRUE,0,IF(G41=$AH$15,1,IF(G41=$AH$16,2,0)))</f>
        <v>0</v>
      </c>
      <c r="W41" s="189"/>
      <c r="X41" s="187">
        <f t="shared" si="5"/>
        <v>0</v>
      </c>
      <c r="Y41" s="187"/>
      <c r="Z41" s="187"/>
      <c r="AA41" s="187"/>
      <c r="AB41" s="187"/>
      <c r="AC41" s="191"/>
      <c r="AD41" s="387" t="s">
        <v>113</v>
      </c>
    </row>
    <row r="42" spans="2:30" ht="20.100000000000001" customHeight="1" x14ac:dyDescent="0.25">
      <c r="B42" s="569"/>
      <c r="C42" s="591"/>
      <c r="D42" s="419" t="s">
        <v>2</v>
      </c>
      <c r="E42" s="443"/>
      <c r="F42" s="421"/>
      <c r="G42" s="199"/>
      <c r="H42" s="405"/>
      <c r="I42" s="429"/>
      <c r="J42" s="369"/>
      <c r="K42" s="372"/>
      <c r="L42" s="376"/>
      <c r="N42" s="52" t="b">
        <v>1</v>
      </c>
      <c r="P42" s="52" t="b">
        <f t="shared" si="4"/>
        <v>0</v>
      </c>
      <c r="R42" s="52" t="b">
        <f t="shared" si="4"/>
        <v>0</v>
      </c>
      <c r="T42" s="2">
        <f t="shared" si="4"/>
        <v>0</v>
      </c>
      <c r="U42" s="2" t="b">
        <f t="shared" si="4"/>
        <v>0</v>
      </c>
      <c r="V42" s="189">
        <f>IF(P42=TRUE,0,IF(G42=$AH$15,1,IF(G42=$AH$16,2,0)))</f>
        <v>0</v>
      </c>
      <c r="W42" s="189"/>
      <c r="X42" s="187">
        <f t="shared" si="5"/>
        <v>0</v>
      </c>
      <c r="Y42" s="187"/>
      <c r="Z42" s="187"/>
      <c r="AA42" s="187"/>
      <c r="AB42" s="187"/>
      <c r="AC42" s="191"/>
      <c r="AD42" s="387" t="s">
        <v>114</v>
      </c>
    </row>
    <row r="43" spans="2:30" ht="20.100000000000001" customHeight="1" x14ac:dyDescent="0.25">
      <c r="B43" s="569"/>
      <c r="C43" s="592"/>
      <c r="D43" s="422"/>
      <c r="E43" s="444"/>
      <c r="F43" s="423" t="s">
        <v>604</v>
      </c>
      <c r="G43" s="425" t="s">
        <v>382</v>
      </c>
      <c r="H43" s="406"/>
      <c r="I43" s="430"/>
      <c r="J43" s="370"/>
      <c r="K43" s="373"/>
      <c r="L43" s="377"/>
      <c r="N43" s="52" t="b">
        <v>1</v>
      </c>
      <c r="P43" s="52" t="b">
        <f t="shared" ref="P43:R43" si="6">P42</f>
        <v>0</v>
      </c>
      <c r="R43" s="52" t="b">
        <f t="shared" si="6"/>
        <v>0</v>
      </c>
      <c r="V43" s="189">
        <f>IF(COUNTIF(V38:V42,"&lt;&gt;0")&gt;1,1,0)</f>
        <v>0</v>
      </c>
      <c r="W43" s="189"/>
      <c r="X43" s="187">
        <f t="shared" si="5"/>
        <v>0</v>
      </c>
      <c r="Y43" s="187"/>
      <c r="Z43" s="187"/>
      <c r="AA43" s="187"/>
      <c r="AB43" s="187"/>
      <c r="AC43" s="191"/>
      <c r="AD43" s="387" t="s">
        <v>115</v>
      </c>
    </row>
    <row r="44" spans="2:30" ht="20.100000000000001" customHeight="1" x14ac:dyDescent="0.25">
      <c r="B44" s="569"/>
      <c r="C44" s="593" t="s">
        <v>378</v>
      </c>
      <c r="D44" s="594"/>
      <c r="E44" s="594"/>
      <c r="F44" s="595"/>
      <c r="G44" s="173"/>
      <c r="H44" s="407"/>
      <c r="I44" s="431" t="s">
        <v>371</v>
      </c>
      <c r="J44" s="399"/>
      <c r="K44" s="400"/>
      <c r="L44" s="401">
        <f>AA44</f>
        <v>0</v>
      </c>
      <c r="M44" s="326" t="str">
        <f>IF(AND($V44=1,$W44=FALSE,$X44&gt;0,$AB44&lt;5),$T$8,"")</f>
        <v/>
      </c>
      <c r="N44" s="52" t="b">
        <v>1</v>
      </c>
      <c r="P44" s="52" t="b">
        <f t="shared" ref="P44:R44" si="7">P43</f>
        <v>0</v>
      </c>
      <c r="R44" s="52" t="b">
        <f t="shared" si="7"/>
        <v>0</v>
      </c>
      <c r="S44" s="52" t="b">
        <f>OR(P44=TRUE,X44=0,AND(W44=FALSE,V44=2))</f>
        <v>1</v>
      </c>
      <c r="T44" s="2">
        <f>T42</f>
        <v>0</v>
      </c>
      <c r="U44" s="180" t="b">
        <f>OR(V44=1,U35=TRUE)</f>
        <v>0</v>
      </c>
      <c r="V44" s="189">
        <f>IF(P44=TRUE,0,IF(G44=$AH$15,1,IF(G44=$AH$16,2,0)))</f>
        <v>0</v>
      </c>
      <c r="W44" s="189" t="b">
        <f>AND(X35&gt;0,X44&gt;0)</f>
        <v>0</v>
      </c>
      <c r="X44" s="187">
        <f t="shared" si="5"/>
        <v>0</v>
      </c>
      <c r="Y44" s="187">
        <f>IF(OR($R44=TRUE,$S44=TRUE),0,IF(AND($J44+$K44=0,$W44=TRUE),SUM(Y35:Y37),J44))</f>
        <v>0</v>
      </c>
      <c r="Z44" s="187">
        <f>IF($S44=TRUE,0,IF(AND(IF(R44=FALSE,$J44,0)+$K44=0,$W44=TRUE),SUM(Z35:Z37),K44))</f>
        <v>0</v>
      </c>
      <c r="AA44" s="187">
        <f>SUM(Y44:Z44)</f>
        <v>0</v>
      </c>
      <c r="AB44" s="187">
        <f>AA44</f>
        <v>0</v>
      </c>
      <c r="AC44" s="191"/>
      <c r="AD44" s="387" t="s">
        <v>116</v>
      </c>
    </row>
    <row r="45" spans="2:30" ht="20.100000000000001" customHeight="1" x14ac:dyDescent="0.25">
      <c r="B45" s="569"/>
      <c r="C45" s="596" t="s">
        <v>408</v>
      </c>
      <c r="D45" s="597"/>
      <c r="E45" s="597"/>
      <c r="F45" s="598"/>
      <c r="G45" s="173"/>
      <c r="H45" s="407"/>
      <c r="I45" s="431" t="s">
        <v>371</v>
      </c>
      <c r="J45" s="399"/>
      <c r="K45" s="400"/>
      <c r="L45" s="401">
        <f>AA45</f>
        <v>0</v>
      </c>
      <c r="N45" s="52" t="b">
        <v>1</v>
      </c>
      <c r="P45" s="52" t="b">
        <f t="shared" ref="P45:R45" si="8">P44</f>
        <v>0</v>
      </c>
      <c r="R45" s="52" t="b">
        <f t="shared" si="8"/>
        <v>0</v>
      </c>
      <c r="T45" s="2">
        <f>IF(OR(V35=1,T35&gt;0),1,0)</f>
        <v>0</v>
      </c>
      <c r="U45" s="2" t="b">
        <f>OR(U35=TRUE,U38=TRUE,U44=TRUE)</f>
        <v>0</v>
      </c>
      <c r="V45" s="189">
        <f>IF(P35=TRUE,0,IF(G45="○",1,0))</f>
        <v>0</v>
      </c>
      <c r="W45" s="189" t="b">
        <f>AND(X45&gt;0,SUM(X35:X44)&gt;0)</f>
        <v>0</v>
      </c>
      <c r="X45" s="187">
        <f t="shared" si="5"/>
        <v>0</v>
      </c>
      <c r="Y45" s="187">
        <f>IF(AND($X45&gt;0,$R45=FALSE),IF(J45+K45&gt;0,J45,IF(AB35&gt;0,SUM(Y35:Y37),IF(AB38&gt;0,Y38,IF(AB44&gt;0,Y44,0)))),0)</f>
        <v>0</v>
      </c>
      <c r="Z45" s="187">
        <f>IF($X45&gt;0,IF(IF(R45=FALSE,J45,0)+K45&gt;0,K45,IF(AB35&gt;0,SUM(Z35:Z37),IF(AB38&gt;0,Z38,IF(AB44&gt;0,Z44,0)))),0)</f>
        <v>0</v>
      </c>
      <c r="AA45" s="187">
        <f t="shared" si="3"/>
        <v>0</v>
      </c>
      <c r="AB45" s="187">
        <f t="shared" ref="AB45:AB46" si="9">AA45</f>
        <v>0</v>
      </c>
      <c r="AC45" s="191"/>
      <c r="AD45" s="387" t="s">
        <v>117</v>
      </c>
    </row>
    <row r="46" spans="2:30" ht="20.100000000000001" customHeight="1" x14ac:dyDescent="0.25">
      <c r="B46" s="569"/>
      <c r="C46" s="593" t="s">
        <v>379</v>
      </c>
      <c r="D46" s="594"/>
      <c r="E46" s="594"/>
      <c r="F46" s="595"/>
      <c r="G46" s="173"/>
      <c r="H46" s="407"/>
      <c r="I46" s="432" t="s">
        <v>605</v>
      </c>
      <c r="J46" s="399"/>
      <c r="K46" s="400"/>
      <c r="L46" s="401">
        <f>AA46</f>
        <v>0</v>
      </c>
      <c r="N46" s="52" t="b">
        <v>1</v>
      </c>
      <c r="P46" s="52" t="b">
        <f t="shared" ref="P46" si="10">P45</f>
        <v>0</v>
      </c>
      <c r="Q46" s="52" t="b">
        <f>Q37</f>
        <v>0</v>
      </c>
      <c r="R46" s="52" t="b">
        <f t="shared" ref="R46" si="11">R45</f>
        <v>0</v>
      </c>
      <c r="S46" s="52" t="b">
        <f>IF(AND(G46="",G47&lt;&gt;""),TRUE)</f>
        <v>0</v>
      </c>
      <c r="T46" s="2">
        <f>IF(U47=TRUE,-1,IF(OR(V35=1,V45=1),1,T45))</f>
        <v>0</v>
      </c>
      <c r="U46" s="2" t="b">
        <f>IF(V46=1,TRUE)</f>
        <v>0</v>
      </c>
      <c r="V46" s="189">
        <f>IF(OR(P36=TRUE,S46=TRUE,Q46=TRUE),0,IF(G46="○",1,0))</f>
        <v>0</v>
      </c>
      <c r="W46" s="189"/>
      <c r="X46" s="187">
        <f t="shared" si="5"/>
        <v>0</v>
      </c>
      <c r="Y46" s="187">
        <f>IF(AND($X46&gt;0,$R46=FALSE),J46,0)</f>
        <v>0</v>
      </c>
      <c r="Z46" s="187">
        <f>IF($X46&gt;0,K46,0)</f>
        <v>0</v>
      </c>
      <c r="AA46" s="187">
        <f t="shared" si="3"/>
        <v>0</v>
      </c>
      <c r="AB46" s="187">
        <f t="shared" si="9"/>
        <v>0</v>
      </c>
      <c r="AC46" s="191" t="s">
        <v>360</v>
      </c>
      <c r="AD46" s="387" t="s">
        <v>118</v>
      </c>
    </row>
    <row r="47" spans="2:30" ht="20.100000000000001" customHeight="1" x14ac:dyDescent="0.25">
      <c r="B47" s="569"/>
      <c r="C47" s="599" t="s">
        <v>380</v>
      </c>
      <c r="D47" s="600"/>
      <c r="E47" s="600"/>
      <c r="F47" s="601"/>
      <c r="G47" s="210"/>
      <c r="H47" s="408"/>
      <c r="I47" s="428" t="s">
        <v>605</v>
      </c>
      <c r="J47" s="399"/>
      <c r="K47" s="400"/>
      <c r="L47" s="401">
        <f>AA47</f>
        <v>0</v>
      </c>
      <c r="N47" s="52" t="b">
        <v>1</v>
      </c>
      <c r="P47" s="52" t="b">
        <f t="shared" ref="P47" si="12">P46</f>
        <v>0</v>
      </c>
      <c r="Q47" s="52" t="b">
        <f>Q46</f>
        <v>0</v>
      </c>
      <c r="R47" s="52" t="b">
        <f t="shared" ref="R47" si="13">R46</f>
        <v>0</v>
      </c>
      <c r="S47" s="52" t="b">
        <f>IF(AND(G46&lt;&gt;"",G47=""),TRUE)</f>
        <v>0</v>
      </c>
      <c r="T47" s="2">
        <f>IF(U46=TRUE,-1,IF(OR(V35=1,V45=1),1,T45))</f>
        <v>0</v>
      </c>
      <c r="U47" s="2" t="b">
        <f>IF(V47=1,TRUE)</f>
        <v>0</v>
      </c>
      <c r="V47" s="189">
        <f>IF(OR(P37=TRUE,S47=TRUE,Q47=TRUE),0,IF(G47="○",1,0))</f>
        <v>0</v>
      </c>
      <c r="W47" s="189"/>
      <c r="X47" s="187">
        <f t="shared" si="5"/>
        <v>0</v>
      </c>
      <c r="Y47" s="187">
        <f>IF(AND($X47&gt;0,$R47=FALSE),J47,0)</f>
        <v>0</v>
      </c>
      <c r="Z47" s="187">
        <f>IF($X47&gt;0,K47,0)</f>
        <v>0</v>
      </c>
      <c r="AA47" s="187">
        <f t="shared" si="3"/>
        <v>0</v>
      </c>
      <c r="AB47" s="187">
        <f>AA47</f>
        <v>0</v>
      </c>
      <c r="AC47" s="187">
        <f>IF($X47&gt;0,J48,0)</f>
        <v>0</v>
      </c>
      <c r="AD47" s="387" t="s">
        <v>119</v>
      </c>
    </row>
    <row r="48" spans="2:30" ht="20.100000000000001" customHeight="1" thickBot="1" x14ac:dyDescent="0.3">
      <c r="B48" s="570"/>
      <c r="C48" s="602"/>
      <c r="D48" s="603"/>
      <c r="E48" s="603"/>
      <c r="F48" s="604"/>
      <c r="G48" s="426" t="s">
        <v>382</v>
      </c>
      <c r="H48" s="426" t="s">
        <v>382</v>
      </c>
      <c r="I48" s="433" t="s">
        <v>606</v>
      </c>
      <c r="J48" s="409"/>
      <c r="K48" s="328" t="s">
        <v>382</v>
      </c>
      <c r="L48" s="329" t="s">
        <v>382</v>
      </c>
      <c r="N48" s="52" t="b">
        <v>1</v>
      </c>
      <c r="P48" s="52" t="b">
        <f t="shared" ref="P48" si="14">P47</f>
        <v>0</v>
      </c>
      <c r="Q48" s="52" t="b">
        <f>Q47</f>
        <v>0</v>
      </c>
      <c r="X48" s="187">
        <f>X47</f>
        <v>0</v>
      </c>
      <c r="Y48" s="191"/>
      <c r="Z48" s="191"/>
      <c r="AA48" s="191"/>
      <c r="AB48" s="191"/>
      <c r="AC48" s="191"/>
      <c r="AD48" s="387" t="s">
        <v>120</v>
      </c>
    </row>
    <row r="49" spans="2:30" ht="20.100000000000001" customHeight="1" thickBot="1" x14ac:dyDescent="0.3">
      <c r="B49" s="176" t="s">
        <v>363</v>
      </c>
      <c r="C49" s="53"/>
      <c r="D49" s="53"/>
      <c r="E49" s="53"/>
      <c r="F49" s="53"/>
      <c r="G49" s="53"/>
      <c r="H49" s="54"/>
      <c r="I49" s="166"/>
      <c r="J49" s="167"/>
      <c r="K49" s="167"/>
      <c r="L49" s="168"/>
      <c r="N49" s="52" t="s">
        <v>428</v>
      </c>
      <c r="O49" s="52" t="s">
        <v>461</v>
      </c>
      <c r="AD49" s="387" t="s">
        <v>122</v>
      </c>
    </row>
    <row r="50" spans="2:30" ht="20.100000000000001" customHeight="1" x14ac:dyDescent="0.25">
      <c r="B50" s="611" t="s">
        <v>585</v>
      </c>
      <c r="C50" s="612" t="s">
        <v>586</v>
      </c>
      <c r="D50" s="613"/>
      <c r="E50" s="625" t="s">
        <v>230</v>
      </c>
      <c r="F50" s="455" t="s">
        <v>172</v>
      </c>
      <c r="G50" s="673"/>
      <c r="H50" s="674"/>
      <c r="I50" s="454"/>
      <c r="J50" s="447"/>
      <c r="K50" s="447"/>
      <c r="L50" s="456"/>
      <c r="N50" s="52" t="b">
        <f>AND(G15&lt;&gt;"",G20&lt;&gt;"",G30&lt;&gt;"")</f>
        <v>0</v>
      </c>
      <c r="O50" s="52" t="b">
        <f>AND(N50=TRUE,OR(P30=TRUE,G50&lt;&gt;""))</f>
        <v>0</v>
      </c>
      <c r="AD50" s="387" t="s">
        <v>123</v>
      </c>
    </row>
    <row r="51" spans="2:30" ht="20.100000000000001" customHeight="1" x14ac:dyDescent="0.25">
      <c r="B51" s="609"/>
      <c r="C51" s="583"/>
      <c r="D51" s="585"/>
      <c r="E51" s="617"/>
      <c r="F51" s="411" t="s">
        <v>173</v>
      </c>
      <c r="G51" s="675"/>
      <c r="H51" s="676"/>
      <c r="I51" s="677"/>
      <c r="J51" s="177"/>
      <c r="K51" s="475"/>
      <c r="L51" s="178"/>
      <c r="N51" s="52" t="b">
        <f>N50</f>
        <v>0</v>
      </c>
      <c r="O51" s="52" t="b">
        <f>O50</f>
        <v>0</v>
      </c>
      <c r="AD51" s="387" t="s">
        <v>124</v>
      </c>
    </row>
    <row r="52" spans="2:30" ht="20.100000000000001" customHeight="1" x14ac:dyDescent="0.25">
      <c r="B52" s="609"/>
      <c r="C52" s="583"/>
      <c r="D52" s="585"/>
      <c r="E52" s="617"/>
      <c r="F52" s="411" t="s">
        <v>231</v>
      </c>
      <c r="G52" s="675"/>
      <c r="H52" s="676"/>
      <c r="I52" s="678"/>
      <c r="J52" s="177"/>
      <c r="K52" s="475"/>
      <c r="L52" s="178"/>
      <c r="N52" s="52" t="b">
        <f t="shared" ref="N52:O83" si="15">N51</f>
        <v>0</v>
      </c>
      <c r="O52" s="52" t="b">
        <f t="shared" ref="O52:P83" si="16">O51</f>
        <v>0</v>
      </c>
      <c r="V52" s="384" t="s">
        <v>552</v>
      </c>
      <c r="W52" s="189" t="s">
        <v>612</v>
      </c>
      <c r="X52" s="189" t="s">
        <v>613</v>
      </c>
      <c r="Y52" s="55" t="s">
        <v>627</v>
      </c>
      <c r="AD52" s="387" t="s">
        <v>125</v>
      </c>
    </row>
    <row r="53" spans="2:30" ht="20.100000000000001" customHeight="1" x14ac:dyDescent="0.25">
      <c r="B53" s="609"/>
      <c r="C53" s="583"/>
      <c r="D53" s="585"/>
      <c r="E53" s="618"/>
      <c r="F53" s="412" t="s">
        <v>174</v>
      </c>
      <c r="G53" s="551"/>
      <c r="H53" s="552"/>
      <c r="I53" s="553"/>
      <c r="J53" s="439"/>
      <c r="K53" s="378"/>
      <c r="L53" s="440"/>
      <c r="N53" s="52" t="b">
        <f t="shared" si="15"/>
        <v>0</v>
      </c>
      <c r="O53" s="52" t="b">
        <f t="shared" si="16"/>
        <v>0</v>
      </c>
      <c r="P53" s="52" t="s">
        <v>460</v>
      </c>
      <c r="V53" s="384" t="str">
        <f>TRIM(CLEAN(ASC(G63)))</f>
        <v/>
      </c>
      <c r="W53" s="189" t="str">
        <f>IFERROR(MID(V53,1,W56-1),"")</f>
        <v/>
      </c>
      <c r="X53" s="189" t="str">
        <f>MID(V53,W56+1,1000)</f>
        <v/>
      </c>
      <c r="Y53" s="2" t="s">
        <v>628</v>
      </c>
      <c r="AD53" s="387" t="s">
        <v>126</v>
      </c>
    </row>
    <row r="54" spans="2:30" ht="20.100000000000001" customHeight="1" x14ac:dyDescent="0.25">
      <c r="B54" s="609"/>
      <c r="C54" s="583"/>
      <c r="D54" s="585"/>
      <c r="E54" s="619" t="s">
        <v>431</v>
      </c>
      <c r="F54" s="413" t="s">
        <v>232</v>
      </c>
      <c r="G54" s="679"/>
      <c r="H54" s="680"/>
      <c r="I54" s="677"/>
      <c r="J54" s="691" t="str">
        <f>IF(P54=TRUE,$T$7,"")</f>
        <v/>
      </c>
      <c r="K54" s="692"/>
      <c r="L54" s="693"/>
      <c r="N54" s="52" t="b">
        <f t="shared" si="15"/>
        <v>0</v>
      </c>
      <c r="O54" s="52" t="b">
        <f t="shared" si="16"/>
        <v>0</v>
      </c>
      <c r="P54" s="52" t="b">
        <f>中間シート!G$24&gt;0</f>
        <v>0</v>
      </c>
      <c r="V54" s="189" t="s">
        <v>617</v>
      </c>
      <c r="W54" s="189"/>
      <c r="X54" s="438" t="s">
        <v>618</v>
      </c>
      <c r="AD54" s="387" t="s">
        <v>127</v>
      </c>
    </row>
    <row r="55" spans="2:30" ht="39.950000000000003" customHeight="1" x14ac:dyDescent="0.25">
      <c r="B55" s="609"/>
      <c r="C55" s="583"/>
      <c r="D55" s="585"/>
      <c r="E55" s="620"/>
      <c r="F55" s="414" t="s">
        <v>233</v>
      </c>
      <c r="G55" s="538"/>
      <c r="H55" s="539"/>
      <c r="I55" s="540"/>
      <c r="J55" s="177"/>
      <c r="K55" s="475"/>
      <c r="L55" s="178"/>
      <c r="N55" s="52" t="b">
        <f t="shared" si="15"/>
        <v>0</v>
      </c>
      <c r="O55" s="52" t="b">
        <f t="shared" si="16"/>
        <v>0</v>
      </c>
      <c r="P55" s="473" t="s">
        <v>641</v>
      </c>
      <c r="V55" s="189" t="s">
        <v>616</v>
      </c>
      <c r="W55" s="189">
        <f>LENB(V53)-LEN(V53)</f>
        <v>0</v>
      </c>
      <c r="X55" s="189">
        <f>IF(W55=0,0,1)</f>
        <v>0</v>
      </c>
      <c r="Y55" s="55" t="s">
        <v>619</v>
      </c>
      <c r="AD55" s="387" t="s">
        <v>128</v>
      </c>
    </row>
    <row r="56" spans="2:30" ht="20.100000000000001" customHeight="1" x14ac:dyDescent="0.25">
      <c r="B56" s="609"/>
      <c r="C56" s="583"/>
      <c r="D56" s="585"/>
      <c r="E56" s="621" t="s">
        <v>234</v>
      </c>
      <c r="F56" s="622"/>
      <c r="G56" s="541" t="s">
        <v>235</v>
      </c>
      <c r="H56" s="542"/>
      <c r="I56" s="450" t="s">
        <v>236</v>
      </c>
      <c r="J56" s="545" t="s">
        <v>237</v>
      </c>
      <c r="K56" s="546"/>
      <c r="L56" s="547"/>
      <c r="N56" s="52" t="b">
        <f t="shared" si="15"/>
        <v>0</v>
      </c>
      <c r="O56" s="52" t="b">
        <f t="shared" si="16"/>
        <v>0</v>
      </c>
      <c r="P56" s="464" t="str">
        <f>IF(AND(I61&lt;&gt;"",EXACT(中間シート!$G$26&amp;中間シート!$G$27,中間シート!$G$30&amp;中間シート!$G$31)),EXACT(中間シート!$G$25,中間シート!$G$29),"-")</f>
        <v>-</v>
      </c>
      <c r="V56" s="385" t="s">
        <v>638</v>
      </c>
      <c r="W56" s="189">
        <f>IFERROR(FIND("@",V53,1),0)</f>
        <v>0</v>
      </c>
      <c r="X56" s="189">
        <f>IF(W56&lt;&gt;0,0,1)</f>
        <v>1</v>
      </c>
      <c r="Y56" s="388" t="s">
        <v>614</v>
      </c>
      <c r="AD56" s="387" t="s">
        <v>129</v>
      </c>
    </row>
    <row r="57" spans="2:30" ht="20.100000000000001" customHeight="1" x14ac:dyDescent="0.25">
      <c r="B57" s="609"/>
      <c r="C57" s="586"/>
      <c r="D57" s="588"/>
      <c r="E57" s="623"/>
      <c r="F57" s="624"/>
      <c r="G57" s="543"/>
      <c r="H57" s="544"/>
      <c r="I57" s="488"/>
      <c r="J57" s="548"/>
      <c r="K57" s="549"/>
      <c r="L57" s="550"/>
      <c r="N57" s="52" t="b">
        <f t="shared" si="15"/>
        <v>0</v>
      </c>
      <c r="O57" s="52" t="b">
        <f t="shared" si="16"/>
        <v>0</v>
      </c>
      <c r="P57" s="464"/>
      <c r="V57" s="446" t="s">
        <v>639</v>
      </c>
      <c r="W57" s="189">
        <f>LEN(V53)-LEN(SUBSTITUTE(V53,"@",""))</f>
        <v>0</v>
      </c>
      <c r="X57" s="189">
        <f>IF(W57=1,0,1)</f>
        <v>1</v>
      </c>
      <c r="Y57" s="388" t="str">
        <f>"※@が"&amp;W57&amp;"個入力されています"</f>
        <v>※@が0個入力されています</v>
      </c>
      <c r="AD57" s="387" t="s">
        <v>130</v>
      </c>
    </row>
    <row r="58" spans="2:30" ht="20.100000000000001" customHeight="1" x14ac:dyDescent="0.25">
      <c r="B58" s="609"/>
      <c r="C58" s="605" t="s">
        <v>238</v>
      </c>
      <c r="D58" s="606"/>
      <c r="E58" s="626" t="s">
        <v>239</v>
      </c>
      <c r="F58" s="627"/>
      <c r="G58" s="448" t="s">
        <v>240</v>
      </c>
      <c r="H58" s="451"/>
      <c r="I58" s="449"/>
      <c r="J58" s="177"/>
      <c r="K58" s="475"/>
      <c r="L58" s="178"/>
      <c r="N58" s="52" t="b">
        <f t="shared" si="15"/>
        <v>0</v>
      </c>
      <c r="O58" s="52" t="b">
        <f t="shared" si="16"/>
        <v>0</v>
      </c>
      <c r="P58" s="464"/>
      <c r="V58" s="189" t="s">
        <v>675</v>
      </c>
      <c r="W58" s="189"/>
      <c r="X58" s="189">
        <f>IF(AND(V53&lt;&gt;"",W53="",X56=0),1,0)</f>
        <v>0</v>
      </c>
      <c r="AD58" s="387" t="s">
        <v>131</v>
      </c>
    </row>
    <row r="59" spans="2:30" ht="20.100000000000001" customHeight="1" x14ac:dyDescent="0.25">
      <c r="B59" s="609"/>
      <c r="C59" s="605"/>
      <c r="D59" s="606"/>
      <c r="E59" s="605"/>
      <c r="F59" s="606"/>
      <c r="G59" s="551"/>
      <c r="H59" s="552"/>
      <c r="I59" s="553"/>
      <c r="J59" s="177"/>
      <c r="K59" s="475"/>
      <c r="L59" s="178"/>
      <c r="M59" s="326" t="str">
        <f>IF(P56=FALSE,$T$14,"")</f>
        <v/>
      </c>
      <c r="N59" s="52" t="b">
        <f t="shared" si="15"/>
        <v>0</v>
      </c>
      <c r="O59" s="52" t="b">
        <f t="shared" si="16"/>
        <v>0</v>
      </c>
      <c r="P59" s="464"/>
      <c r="V59" s="189" t="s">
        <v>622</v>
      </c>
      <c r="W59" s="189">
        <f>COUNTIF(V53,"* *")</f>
        <v>0</v>
      </c>
      <c r="X59" s="189">
        <f>IF(W59=0,0,1)</f>
        <v>0</v>
      </c>
      <c r="Y59" s="55" t="s">
        <v>623</v>
      </c>
      <c r="AD59" s="387" t="s">
        <v>132</v>
      </c>
    </row>
    <row r="60" spans="2:30" ht="20.100000000000001" customHeight="1" x14ac:dyDescent="0.25">
      <c r="B60" s="609"/>
      <c r="C60" s="605"/>
      <c r="D60" s="606"/>
      <c r="E60" s="605"/>
      <c r="F60" s="606"/>
      <c r="G60" s="566" t="s">
        <v>241</v>
      </c>
      <c r="H60" s="567"/>
      <c r="I60" s="450" t="s">
        <v>242</v>
      </c>
      <c r="J60" s="545" t="s">
        <v>243</v>
      </c>
      <c r="K60" s="546"/>
      <c r="L60" s="547"/>
      <c r="M60" s="460" t="str">
        <f>IF(M59&lt;&gt;"",$T$15&amp;G57,"")</f>
        <v/>
      </c>
      <c r="N60" s="52" t="b">
        <f t="shared" si="15"/>
        <v>0</v>
      </c>
      <c r="O60" s="52" t="b">
        <f t="shared" si="16"/>
        <v>0</v>
      </c>
      <c r="P60" s="465" t="str">
        <f>P56</f>
        <v>-</v>
      </c>
      <c r="V60" s="189" t="s">
        <v>632</v>
      </c>
      <c r="W60" s="189">
        <f>COUNTIF(V53,"*,*")</f>
        <v>0</v>
      </c>
      <c r="X60" s="189">
        <f>IF(W60=0,0,1)</f>
        <v>0</v>
      </c>
      <c r="Y60" s="2" t="s">
        <v>633</v>
      </c>
      <c r="AD60" s="387" t="s">
        <v>133</v>
      </c>
    </row>
    <row r="61" spans="2:30" ht="20.100000000000001" customHeight="1" x14ac:dyDescent="0.25">
      <c r="B61" s="609"/>
      <c r="C61" s="605"/>
      <c r="D61" s="606"/>
      <c r="E61" s="607"/>
      <c r="F61" s="608"/>
      <c r="G61" s="551"/>
      <c r="H61" s="553"/>
      <c r="I61" s="488"/>
      <c r="J61" s="548"/>
      <c r="K61" s="549"/>
      <c r="L61" s="550"/>
      <c r="M61" s="460" t="str">
        <f>IF(M60&lt;&gt;"",$T$16&amp;G61,"")</f>
        <v/>
      </c>
      <c r="N61" s="52" t="b">
        <f t="shared" si="15"/>
        <v>0</v>
      </c>
      <c r="O61" s="52" t="b">
        <f t="shared" si="16"/>
        <v>0</v>
      </c>
      <c r="V61" s="189" t="s">
        <v>620</v>
      </c>
      <c r="W61" s="189">
        <f>COUNTIF(V53,".*")</f>
        <v>0</v>
      </c>
      <c r="X61" s="189">
        <f>IF(W61=0,0,1)</f>
        <v>0</v>
      </c>
      <c r="Y61" s="388" t="s">
        <v>625</v>
      </c>
      <c r="AD61" s="387" t="s">
        <v>134</v>
      </c>
    </row>
    <row r="62" spans="2:30" ht="20.100000000000001" customHeight="1" x14ac:dyDescent="0.25">
      <c r="B62" s="609"/>
      <c r="C62" s="605"/>
      <c r="D62" s="606"/>
      <c r="E62" s="628" t="s">
        <v>175</v>
      </c>
      <c r="F62" s="629"/>
      <c r="G62" s="564"/>
      <c r="H62" s="565"/>
      <c r="I62" s="171"/>
      <c r="J62" s="172"/>
      <c r="K62" s="452"/>
      <c r="L62" s="453"/>
      <c r="N62" s="52" t="b">
        <f t="shared" si="15"/>
        <v>0</v>
      </c>
      <c r="O62" s="52" t="b">
        <f t="shared" si="16"/>
        <v>0</v>
      </c>
      <c r="V62" s="189" t="s">
        <v>621</v>
      </c>
      <c r="W62" s="189">
        <f>COUNTIF(V53,"*.")</f>
        <v>0</v>
      </c>
      <c r="X62" s="189">
        <f>IF(W62=0,0,1)</f>
        <v>0</v>
      </c>
      <c r="Y62" s="388" t="s">
        <v>624</v>
      </c>
    </row>
    <row r="63" spans="2:30" ht="20.100000000000001" customHeight="1" x14ac:dyDescent="0.25">
      <c r="B63" s="609"/>
      <c r="C63" s="605"/>
      <c r="D63" s="606"/>
      <c r="E63" s="619" t="s">
        <v>176</v>
      </c>
      <c r="F63" s="415" t="s">
        <v>607</v>
      </c>
      <c r="G63" s="640"/>
      <c r="H63" s="641"/>
      <c r="I63" s="642"/>
      <c r="J63" s="554" t="s">
        <v>429</v>
      </c>
      <c r="K63" s="555"/>
      <c r="L63" s="556"/>
      <c r="N63" s="52" t="b">
        <f t="shared" si="15"/>
        <v>0</v>
      </c>
      <c r="O63" s="52" t="b">
        <f t="shared" si="16"/>
        <v>0</v>
      </c>
      <c r="P63" s="52" t="s">
        <v>244</v>
      </c>
      <c r="R63" s="52" t="s">
        <v>244</v>
      </c>
      <c r="V63" s="186" t="s">
        <v>640</v>
      </c>
      <c r="W63" s="189">
        <f>COUNTIF(X53,"*.*")</f>
        <v>0</v>
      </c>
      <c r="X63" s="189">
        <f>IF(W63=1,0,1)</f>
        <v>1</v>
      </c>
      <c r="Y63" s="388" t="s">
        <v>626</v>
      </c>
    </row>
    <row r="64" spans="2:30" ht="20.100000000000001" customHeight="1" x14ac:dyDescent="0.25">
      <c r="B64" s="609"/>
      <c r="C64" s="607"/>
      <c r="D64" s="608"/>
      <c r="E64" s="620"/>
      <c r="F64" s="416" t="s">
        <v>608</v>
      </c>
      <c r="G64" s="685" t="str" cm="1">
        <f t="array" ref="G64">_xlfn.IFS(V53="",Y53,X55=1,Y55,X56=1,Y56,X57=1,Y57,X58=1,Y58,X59=1,Y59,X60=1,Y60,X61=1,Y61,X62=1,Y62,X63=1,Y63,X64=1,Y64,X65=1,Y65,X66=1,Y66,X67=1,Y67,SUM(X56:X67)=0,V53)</f>
        <v>メールアドレスを入力してください</v>
      </c>
      <c r="H64" s="686"/>
      <c r="I64" s="687"/>
      <c r="J64" s="557"/>
      <c r="K64" s="558"/>
      <c r="L64" s="559"/>
      <c r="N64" s="52" t="b">
        <f t="shared" si="15"/>
        <v>0</v>
      </c>
      <c r="O64" s="52" t="b">
        <f t="shared" si="16"/>
        <v>0</v>
      </c>
      <c r="P64" s="52" t="s">
        <v>338</v>
      </c>
      <c r="Q64" s="52" t="s">
        <v>466</v>
      </c>
      <c r="R64" s="52" t="s">
        <v>354</v>
      </c>
      <c r="V64" s="189" t="s">
        <v>629</v>
      </c>
      <c r="W64" s="189">
        <f>COUNTIF(X53,"*?.?*")</f>
        <v>0</v>
      </c>
      <c r="X64" s="189">
        <f>IF(W64=1,0,1)</f>
        <v>1</v>
      </c>
      <c r="Y64" s="388" t="s">
        <v>630</v>
      </c>
    </row>
    <row r="65" spans="2:29" ht="20.100000000000001" customHeight="1" thickBot="1" x14ac:dyDescent="0.3">
      <c r="B65" s="610"/>
      <c r="C65" s="614" t="s">
        <v>347</v>
      </c>
      <c r="D65" s="615"/>
      <c r="E65" s="615"/>
      <c r="F65" s="616"/>
      <c r="G65" s="560"/>
      <c r="H65" s="561"/>
      <c r="I65" s="466"/>
      <c r="J65" s="382"/>
      <c r="K65" s="457"/>
      <c r="L65" s="458"/>
      <c r="N65" s="52" t="b">
        <f t="shared" si="15"/>
        <v>0</v>
      </c>
      <c r="O65" s="52" t="b">
        <f t="shared" si="15"/>
        <v>0</v>
      </c>
      <c r="P65" s="52" t="b">
        <f>$G65=$AI$19</f>
        <v>0</v>
      </c>
      <c r="Q65" s="52" t="b">
        <f>$G65=$AI$18</f>
        <v>0</v>
      </c>
      <c r="R65" s="52" t="b">
        <f>$G65=$AI$17</f>
        <v>0</v>
      </c>
      <c r="V65" s="189" t="s">
        <v>631</v>
      </c>
      <c r="W65" s="189">
        <f>COUNTIF(X53,"*..*")</f>
        <v>0</v>
      </c>
      <c r="X65" s="189">
        <f>IF(W65=0,0,1)</f>
        <v>0</v>
      </c>
      <c r="Y65" s="388" t="s">
        <v>634</v>
      </c>
    </row>
    <row r="66" spans="2:29" ht="20.100000000000001" customHeight="1" thickTop="1" x14ac:dyDescent="0.25">
      <c r="B66" s="568" t="s">
        <v>348</v>
      </c>
      <c r="C66" s="571" t="s">
        <v>405</v>
      </c>
      <c r="D66" s="572"/>
      <c r="E66" s="572"/>
      <c r="F66" s="573"/>
      <c r="G66" s="562"/>
      <c r="H66" s="563"/>
      <c r="I66" s="171"/>
      <c r="J66" s="172"/>
      <c r="K66" s="452"/>
      <c r="L66" s="453"/>
      <c r="N66" s="52" t="b">
        <f t="shared" si="15"/>
        <v>0</v>
      </c>
      <c r="O66" s="52" t="b">
        <f t="shared" si="15"/>
        <v>0</v>
      </c>
      <c r="P66" s="52" t="b">
        <f>P65</f>
        <v>0</v>
      </c>
      <c r="V66" s="189" t="s">
        <v>610</v>
      </c>
      <c r="W66" s="189">
        <f>COUNTIF(X53,"*gmail*")</f>
        <v>0</v>
      </c>
      <c r="X66" s="189">
        <f t="shared" ref="X66:X67" si="17">IF(W66=0,0,1)</f>
        <v>0</v>
      </c>
      <c r="Y66" s="388" t="s">
        <v>609</v>
      </c>
    </row>
    <row r="67" spans="2:29" ht="20.100000000000001" customHeight="1" x14ac:dyDescent="0.25">
      <c r="B67" s="569"/>
      <c r="C67" s="476" t="s">
        <v>594</v>
      </c>
      <c r="D67" s="477"/>
      <c r="E67" s="477"/>
      <c r="F67" s="477"/>
      <c r="G67" s="164"/>
      <c r="H67" s="164"/>
      <c r="I67" s="164"/>
      <c r="J67" s="164"/>
      <c r="K67" s="164"/>
      <c r="L67" s="179"/>
      <c r="N67" s="52" t="b">
        <f t="shared" si="15"/>
        <v>0</v>
      </c>
      <c r="O67" s="52" t="b">
        <f t="shared" si="15"/>
        <v>0</v>
      </c>
      <c r="P67" s="52" t="b">
        <f t="shared" si="16"/>
        <v>0</v>
      </c>
      <c r="V67" s="189" t="s">
        <v>611</v>
      </c>
      <c r="W67" s="189">
        <f>COUNTIF(X53,"*outlook.jp")+COUNTIF(X53,"*outlook.com")+COUNTIF(X53,"*hotmail.com")</f>
        <v>0</v>
      </c>
      <c r="X67" s="189">
        <f t="shared" si="17"/>
        <v>0</v>
      </c>
      <c r="Y67" s="2" t="s">
        <v>615</v>
      </c>
    </row>
    <row r="68" spans="2:29" ht="20.100000000000001" customHeight="1" x14ac:dyDescent="0.25">
      <c r="B68" s="569"/>
      <c r="C68" s="574"/>
      <c r="D68" s="575"/>
      <c r="E68" s="575"/>
      <c r="F68" s="576"/>
      <c r="G68" s="681" t="s">
        <v>351</v>
      </c>
      <c r="H68" s="683" t="s">
        <v>350</v>
      </c>
      <c r="I68" s="688" t="s">
        <v>392</v>
      </c>
      <c r="J68" s="689"/>
      <c r="K68" s="689"/>
      <c r="L68" s="690"/>
      <c r="N68" s="52" t="b">
        <f t="shared" si="15"/>
        <v>0</v>
      </c>
      <c r="O68" s="52" t="b">
        <f t="shared" si="15"/>
        <v>0</v>
      </c>
      <c r="P68" s="52" t="b">
        <f t="shared" si="16"/>
        <v>0</v>
      </c>
    </row>
    <row r="69" spans="2:29" ht="20.100000000000001" customHeight="1" x14ac:dyDescent="0.25">
      <c r="B69" s="569"/>
      <c r="C69" s="577"/>
      <c r="D69" s="578"/>
      <c r="E69" s="578"/>
      <c r="F69" s="579"/>
      <c r="G69" s="682"/>
      <c r="H69" s="684"/>
      <c r="I69" s="181" t="s">
        <v>340</v>
      </c>
      <c r="J69" s="182" t="s">
        <v>344</v>
      </c>
      <c r="K69" s="183" t="s">
        <v>345</v>
      </c>
      <c r="L69" s="209" t="s">
        <v>346</v>
      </c>
      <c r="N69" s="52" t="b">
        <f t="shared" si="15"/>
        <v>0</v>
      </c>
      <c r="O69" s="52" t="b">
        <f t="shared" si="15"/>
        <v>0</v>
      </c>
      <c r="P69" s="52" t="b">
        <f t="shared" si="16"/>
        <v>0</v>
      </c>
      <c r="R69" s="52" t="s">
        <v>355</v>
      </c>
      <c r="S69" s="52" t="s">
        <v>427</v>
      </c>
      <c r="T69" s="2" t="s">
        <v>245</v>
      </c>
      <c r="U69" s="2" t="s">
        <v>361</v>
      </c>
      <c r="V69" s="186" t="s">
        <v>362</v>
      </c>
      <c r="W69" s="186" t="s">
        <v>467</v>
      </c>
      <c r="X69" s="186" t="s">
        <v>339</v>
      </c>
      <c r="Y69" s="186" t="s">
        <v>357</v>
      </c>
      <c r="Z69" s="186" t="s">
        <v>358</v>
      </c>
      <c r="AA69" s="186" t="s">
        <v>356</v>
      </c>
      <c r="AB69" s="186" t="s">
        <v>359</v>
      </c>
      <c r="AC69" s="57"/>
    </row>
    <row r="70" spans="2:29" ht="20.100000000000001" customHeight="1" x14ac:dyDescent="0.25">
      <c r="B70" s="569"/>
      <c r="C70" s="580" t="s">
        <v>377</v>
      </c>
      <c r="D70" s="581"/>
      <c r="E70" s="581"/>
      <c r="F70" s="582"/>
      <c r="G70" s="210"/>
      <c r="H70" s="402"/>
      <c r="I70" s="170" t="s">
        <v>341</v>
      </c>
      <c r="J70" s="391"/>
      <c r="K70" s="392"/>
      <c r="L70" s="393">
        <f>AA70</f>
        <v>0</v>
      </c>
      <c r="N70" s="52" t="b">
        <f t="shared" si="15"/>
        <v>0</v>
      </c>
      <c r="O70" s="52" t="b">
        <f t="shared" si="15"/>
        <v>0</v>
      </c>
      <c r="P70" s="52" t="b">
        <f t="shared" si="16"/>
        <v>0</v>
      </c>
      <c r="Q70" s="52" t="b">
        <f>Q65</f>
        <v>0</v>
      </c>
      <c r="R70" s="52" t="b">
        <f>R65</f>
        <v>0</v>
      </c>
      <c r="T70" s="2">
        <f>COUNTIF(U70:U82,TRUE)</f>
        <v>0</v>
      </c>
      <c r="U70" s="2" t="b">
        <f>AND(V70=1,SUM(V73:V79)&gt;0)</f>
        <v>0</v>
      </c>
      <c r="V70" s="189">
        <f>IF(OR(P70=TRUE,Q70=TRUE),0,IF(G70="○",1,0))</f>
        <v>0</v>
      </c>
      <c r="W70" s="189"/>
      <c r="X70" s="187">
        <f>IF(V70&gt;0,H70,0)</f>
        <v>0</v>
      </c>
      <c r="Y70" s="187">
        <f>IF(AND($X70&gt;0,$R70=FALSE),J70,0)</f>
        <v>0</v>
      </c>
      <c r="Z70" s="187">
        <f>IF($X70&gt;0,K70,0)</f>
        <v>0</v>
      </c>
      <c r="AA70" s="187">
        <f>SUM(Y70:Z70)</f>
        <v>0</v>
      </c>
      <c r="AB70" s="187">
        <f>SUM(AA70:AA72)</f>
        <v>0</v>
      </c>
      <c r="AC70" s="191"/>
    </row>
    <row r="71" spans="2:29" ht="20.100000000000001" customHeight="1" x14ac:dyDescent="0.25">
      <c r="B71" s="569"/>
      <c r="C71" s="583"/>
      <c r="D71" s="584"/>
      <c r="E71" s="584"/>
      <c r="F71" s="585"/>
      <c r="G71" s="365" t="s">
        <v>343</v>
      </c>
      <c r="H71" s="365" t="s">
        <v>343</v>
      </c>
      <c r="I71" s="185" t="s">
        <v>353</v>
      </c>
      <c r="J71" s="489"/>
      <c r="K71" s="394"/>
      <c r="L71" s="395">
        <f>AA71</f>
        <v>0</v>
      </c>
      <c r="N71" s="52" t="b">
        <f t="shared" si="15"/>
        <v>0</v>
      </c>
      <c r="O71" s="52" t="b">
        <f t="shared" si="15"/>
        <v>0</v>
      </c>
      <c r="P71" s="52" t="b">
        <f>P70</f>
        <v>0</v>
      </c>
      <c r="Q71" s="52" t="b">
        <f>Q70</f>
        <v>0</v>
      </c>
      <c r="R71" s="52" t="b">
        <f>R70</f>
        <v>0</v>
      </c>
      <c r="T71" s="165" t="s">
        <v>337</v>
      </c>
      <c r="U71" s="165" t="s">
        <v>337</v>
      </c>
      <c r="V71" s="190">
        <f t="shared" ref="V71" si="18">V70</f>
        <v>0</v>
      </c>
      <c r="W71" s="190"/>
      <c r="X71" s="188">
        <f t="shared" ref="X71" si="19">X70</f>
        <v>0</v>
      </c>
      <c r="Y71" s="188">
        <f>IF(AND($X71&gt;0,$R71=FALSE),J71,0)</f>
        <v>0</v>
      </c>
      <c r="Z71" s="188">
        <f>IF($X71&gt;0,K71,0)</f>
        <v>0</v>
      </c>
      <c r="AA71" s="188">
        <f t="shared" ref="AA71:AA72" si="20">SUM(Y71:Z71)</f>
        <v>0</v>
      </c>
      <c r="AB71" s="188">
        <f t="shared" ref="AB71" si="21">AB70</f>
        <v>0</v>
      </c>
      <c r="AC71" s="191"/>
    </row>
    <row r="72" spans="2:29" ht="20.100000000000001" customHeight="1" x14ac:dyDescent="0.25">
      <c r="B72" s="569"/>
      <c r="C72" s="586"/>
      <c r="D72" s="587"/>
      <c r="E72" s="587"/>
      <c r="F72" s="588"/>
      <c r="G72" s="367"/>
      <c r="H72" s="367"/>
      <c r="I72" s="184" t="s">
        <v>352</v>
      </c>
      <c r="J72" s="396"/>
      <c r="K72" s="397"/>
      <c r="L72" s="398">
        <f>AA72</f>
        <v>0</v>
      </c>
      <c r="N72" s="52" t="b">
        <f t="shared" si="15"/>
        <v>0</v>
      </c>
      <c r="O72" s="52" t="b">
        <f t="shared" si="15"/>
        <v>0</v>
      </c>
      <c r="P72" s="52" t="b">
        <f t="shared" si="16"/>
        <v>0</v>
      </c>
      <c r="Q72" s="52" t="b">
        <f>Q71</f>
        <v>0</v>
      </c>
      <c r="R72" s="52" t="b">
        <f t="shared" ref="R72" si="22">R71</f>
        <v>0</v>
      </c>
      <c r="T72" s="165" t="s">
        <v>337</v>
      </c>
      <c r="U72" s="165" t="s">
        <v>337</v>
      </c>
      <c r="V72" s="190">
        <f t="shared" ref="V72" si="23">V71</f>
        <v>0</v>
      </c>
      <c r="W72" s="190"/>
      <c r="X72" s="188">
        <f t="shared" ref="X72" si="24">X71</f>
        <v>0</v>
      </c>
      <c r="Y72" s="188">
        <f>IF(AND($X72&gt;0,$R72=FALSE),J72,0)</f>
        <v>0</v>
      </c>
      <c r="Z72" s="188">
        <f>IF($X72&gt;0,K72,0)</f>
        <v>0</v>
      </c>
      <c r="AA72" s="188">
        <f t="shared" si="20"/>
        <v>0</v>
      </c>
      <c r="AB72" s="188">
        <f t="shared" ref="AB72" si="25">AB71</f>
        <v>0</v>
      </c>
      <c r="AC72" s="191"/>
    </row>
    <row r="73" spans="2:29" ht="20.100000000000001" customHeight="1" x14ac:dyDescent="0.25">
      <c r="B73" s="569"/>
      <c r="C73" s="589" t="s">
        <v>637</v>
      </c>
      <c r="D73" s="417" t="s">
        <v>0</v>
      </c>
      <c r="E73" s="442"/>
      <c r="F73" s="418"/>
      <c r="G73" s="174"/>
      <c r="H73" s="403"/>
      <c r="I73" s="206" t="s">
        <v>389</v>
      </c>
      <c r="J73" s="391"/>
      <c r="K73" s="392"/>
      <c r="L73" s="393">
        <f>AA73</f>
        <v>0</v>
      </c>
      <c r="M73" s="326" t="str">
        <f>IF(AND(COUNTIF(V73:V77,1)&gt;0,$W73=FALSE,SUM(X73:X78)&gt;0,$AB73&lt;5),$T$8,"")</f>
        <v/>
      </c>
      <c r="N73" s="52" t="b">
        <f t="shared" si="15"/>
        <v>0</v>
      </c>
      <c r="O73" s="52" t="b">
        <f t="shared" si="15"/>
        <v>0</v>
      </c>
      <c r="P73" s="52" t="b">
        <f t="shared" si="16"/>
        <v>0</v>
      </c>
      <c r="R73" s="52" t="b">
        <f t="shared" ref="R73" si="26">R72</f>
        <v>0</v>
      </c>
      <c r="S73" s="52" t="b">
        <f>OR(P73=TRUE,SUM(X73:X77)=0,AND(W73=FALSE,COUNTIF(V73:V77,2)&gt;0,COUNTIF(V73:V77,1)=0))</f>
        <v>1</v>
      </c>
      <c r="T73" s="2">
        <f>IF(V70=1,IF(U70=TRUE,1,0),T70)</f>
        <v>0</v>
      </c>
      <c r="U73" s="2" t="b">
        <f>OR(COUNTIF(V73:V77,1),U70=TRUE)</f>
        <v>0</v>
      </c>
      <c r="V73" s="189">
        <f>IF(P73=TRUE,0,IF(G73=$AH$15,1,IF(G73=$AH$16,2,0)))</f>
        <v>0</v>
      </c>
      <c r="W73" s="189" t="b">
        <f>AND(X70&gt;0,SUM(X73:X77)&gt;0)</f>
        <v>0</v>
      </c>
      <c r="X73" s="187">
        <f t="shared" ref="X73:X82" si="27">IF(V73&gt;0,H73,0)</f>
        <v>0</v>
      </c>
      <c r="Y73" s="187">
        <f>IF(OR($R73=TRUE,$S73=TRUE),0,IF(AND($J73+$K73=0,$W73=TRUE),SUM(Y70:Y72),J73))</f>
        <v>0</v>
      </c>
      <c r="Z73" s="187">
        <f>IF($S73=TRUE,0,IF(AND(IF(R73=FALSE,$J73,0)+$K73=0,$W73=TRUE),SUM(Z70:Z72),K73))</f>
        <v>0</v>
      </c>
      <c r="AA73" s="187">
        <f>SUM(Y73:Z73)</f>
        <v>0</v>
      </c>
      <c r="AB73" s="187">
        <f>AA73</f>
        <v>0</v>
      </c>
      <c r="AC73" s="191"/>
    </row>
    <row r="74" spans="2:29" ht="20.100000000000001" customHeight="1" x14ac:dyDescent="0.25">
      <c r="B74" s="569"/>
      <c r="C74" s="590"/>
      <c r="D74" s="419" t="s">
        <v>1</v>
      </c>
      <c r="E74" s="443"/>
      <c r="F74" s="420"/>
      <c r="G74" s="175"/>
      <c r="H74" s="404"/>
      <c r="I74" s="365" t="s">
        <v>343</v>
      </c>
      <c r="J74" s="368" t="s">
        <v>342</v>
      </c>
      <c r="K74" s="371" t="s">
        <v>342</v>
      </c>
      <c r="L74" s="375" t="s">
        <v>342</v>
      </c>
      <c r="N74" s="52" t="b">
        <f t="shared" si="15"/>
        <v>0</v>
      </c>
      <c r="O74" s="52" t="b">
        <f t="shared" si="15"/>
        <v>0</v>
      </c>
      <c r="P74" s="52" t="b">
        <f t="shared" si="16"/>
        <v>0</v>
      </c>
      <c r="R74" s="52" t="b">
        <f t="shared" ref="R74" si="28">R73</f>
        <v>0</v>
      </c>
      <c r="T74" s="2">
        <f t="shared" ref="T74:U74" si="29">T73</f>
        <v>0</v>
      </c>
      <c r="U74" s="2" t="b">
        <f t="shared" si="29"/>
        <v>0</v>
      </c>
      <c r="V74" s="189">
        <f>IF(P74=TRUE,0,IF(G74=$AH$15,1,IF(G74=$AH$16,2,0)))</f>
        <v>0</v>
      </c>
      <c r="W74" s="189"/>
      <c r="X74" s="187">
        <f t="shared" si="27"/>
        <v>0</v>
      </c>
      <c r="Y74" s="187"/>
      <c r="Z74" s="187"/>
      <c r="AA74" s="187"/>
      <c r="AB74" s="187"/>
      <c r="AC74" s="191"/>
    </row>
    <row r="75" spans="2:29" ht="20.100000000000001" customHeight="1" x14ac:dyDescent="0.25">
      <c r="B75" s="569"/>
      <c r="C75" s="590"/>
      <c r="D75" s="419" t="s">
        <v>602</v>
      </c>
      <c r="E75" s="443"/>
      <c r="F75" s="420"/>
      <c r="G75" s="175"/>
      <c r="H75" s="404"/>
      <c r="I75" s="366"/>
      <c r="J75" s="369"/>
      <c r="K75" s="372"/>
      <c r="L75" s="376"/>
      <c r="N75" s="52" t="b">
        <f t="shared" si="15"/>
        <v>0</v>
      </c>
      <c r="O75" s="52" t="b">
        <f t="shared" si="15"/>
        <v>0</v>
      </c>
      <c r="P75" s="52" t="b">
        <f t="shared" si="16"/>
        <v>0</v>
      </c>
      <c r="R75" s="52" t="b">
        <f t="shared" ref="R75" si="30">R74</f>
        <v>0</v>
      </c>
      <c r="T75" s="2">
        <f t="shared" ref="T75:U75" si="31">T74</f>
        <v>0</v>
      </c>
      <c r="U75" s="2" t="b">
        <f t="shared" si="31"/>
        <v>0</v>
      </c>
      <c r="V75" s="189">
        <f>IF(P75=TRUE,0,IF(G75=$AH$15,1,IF(G75=$AH$16,2,0)))</f>
        <v>0</v>
      </c>
      <c r="W75" s="189"/>
      <c r="X75" s="187">
        <f t="shared" si="27"/>
        <v>0</v>
      </c>
      <c r="Y75" s="187"/>
      <c r="Z75" s="187"/>
      <c r="AA75" s="187"/>
      <c r="AB75" s="187"/>
      <c r="AC75" s="191"/>
    </row>
    <row r="76" spans="2:29" ht="20.100000000000001" customHeight="1" x14ac:dyDescent="0.25">
      <c r="B76" s="569"/>
      <c r="C76" s="591" t="s">
        <v>636</v>
      </c>
      <c r="D76" s="419" t="s">
        <v>603</v>
      </c>
      <c r="E76" s="443"/>
      <c r="F76" s="420"/>
      <c r="G76" s="175"/>
      <c r="H76" s="404"/>
      <c r="I76" s="366"/>
      <c r="J76" s="369"/>
      <c r="K76" s="372"/>
      <c r="L76" s="376"/>
      <c r="N76" s="52" t="b">
        <f t="shared" si="15"/>
        <v>0</v>
      </c>
      <c r="O76" s="52" t="b">
        <f t="shared" si="15"/>
        <v>0</v>
      </c>
      <c r="P76" s="52" t="b">
        <f t="shared" si="16"/>
        <v>0</v>
      </c>
      <c r="R76" s="52" t="b">
        <f t="shared" ref="R76" si="32">R75</f>
        <v>0</v>
      </c>
      <c r="T76" s="2">
        <f t="shared" ref="T76:U76" si="33">T75</f>
        <v>0</v>
      </c>
      <c r="U76" s="2" t="b">
        <f t="shared" si="33"/>
        <v>0</v>
      </c>
      <c r="V76" s="189">
        <f>IF(P76=TRUE,0,IF(G76=$AH$15,1,IF(G76=$AH$16,2,0)))</f>
        <v>0</v>
      </c>
      <c r="W76" s="189"/>
      <c r="X76" s="187">
        <f t="shared" si="27"/>
        <v>0</v>
      </c>
      <c r="Y76" s="187"/>
      <c r="Z76" s="187"/>
      <c r="AA76" s="187"/>
      <c r="AB76" s="187"/>
      <c r="AC76" s="191"/>
    </row>
    <row r="77" spans="2:29" ht="20.100000000000001" customHeight="1" x14ac:dyDescent="0.25">
      <c r="B77" s="569"/>
      <c r="C77" s="591"/>
      <c r="D77" s="419" t="s">
        <v>2</v>
      </c>
      <c r="E77" s="443"/>
      <c r="F77" s="421"/>
      <c r="G77" s="199"/>
      <c r="H77" s="405"/>
      <c r="I77" s="366"/>
      <c r="J77" s="369"/>
      <c r="K77" s="372"/>
      <c r="L77" s="376"/>
      <c r="N77" s="52" t="b">
        <f t="shared" si="15"/>
        <v>0</v>
      </c>
      <c r="O77" s="52" t="b">
        <f t="shared" si="15"/>
        <v>0</v>
      </c>
      <c r="P77" s="52" t="b">
        <f t="shared" si="16"/>
        <v>0</v>
      </c>
      <c r="R77" s="52" t="b">
        <f t="shared" ref="R77" si="34">R76</f>
        <v>0</v>
      </c>
      <c r="T77" s="2">
        <f t="shared" ref="T77:U77" si="35">T76</f>
        <v>0</v>
      </c>
      <c r="U77" s="2" t="b">
        <f t="shared" si="35"/>
        <v>0</v>
      </c>
      <c r="V77" s="189">
        <f>IF(P77=TRUE,0,IF(G77=$AH$15,1,IF(G77=$AH$16,2,0)))</f>
        <v>0</v>
      </c>
      <c r="W77" s="189"/>
      <c r="X77" s="187">
        <f t="shared" si="27"/>
        <v>0</v>
      </c>
      <c r="Y77" s="187"/>
      <c r="Z77" s="187"/>
      <c r="AA77" s="187"/>
      <c r="AB77" s="187"/>
      <c r="AC77" s="191"/>
    </row>
    <row r="78" spans="2:29" ht="20.100000000000001" customHeight="1" x14ac:dyDescent="0.25">
      <c r="B78" s="569"/>
      <c r="C78" s="592"/>
      <c r="D78" s="422"/>
      <c r="E78" s="444"/>
      <c r="F78" s="423" t="s">
        <v>604</v>
      </c>
      <c r="G78" s="347" t="s">
        <v>343</v>
      </c>
      <c r="H78" s="406"/>
      <c r="I78" s="367"/>
      <c r="J78" s="370"/>
      <c r="K78" s="373"/>
      <c r="L78" s="377"/>
      <c r="N78" s="52" t="b">
        <f t="shared" si="15"/>
        <v>0</v>
      </c>
      <c r="O78" s="52" t="b">
        <f t="shared" si="15"/>
        <v>0</v>
      </c>
      <c r="P78" s="52" t="b">
        <f t="shared" si="16"/>
        <v>0</v>
      </c>
      <c r="R78" s="52" t="b">
        <f t="shared" ref="R78" si="36">R77</f>
        <v>0</v>
      </c>
      <c r="V78" s="189">
        <f>IF(COUNTIF(V73:V77,"&lt;&gt;0")&gt;1,1,0)</f>
        <v>0</v>
      </c>
      <c r="W78" s="189"/>
      <c r="X78" s="187">
        <f t="shared" si="27"/>
        <v>0</v>
      </c>
      <c r="Y78" s="187"/>
      <c r="Z78" s="187"/>
      <c r="AA78" s="187"/>
      <c r="AB78" s="187"/>
      <c r="AC78" s="191"/>
    </row>
    <row r="79" spans="2:29" ht="20.100000000000001" customHeight="1" x14ac:dyDescent="0.25">
      <c r="B79" s="569"/>
      <c r="C79" s="593" t="s">
        <v>378</v>
      </c>
      <c r="D79" s="594"/>
      <c r="E79" s="594"/>
      <c r="F79" s="595"/>
      <c r="G79" s="173"/>
      <c r="H79" s="407"/>
      <c r="I79" s="169" t="s">
        <v>389</v>
      </c>
      <c r="J79" s="399"/>
      <c r="K79" s="400"/>
      <c r="L79" s="401">
        <f>AA79</f>
        <v>0</v>
      </c>
      <c r="M79" s="326" t="str">
        <f>IF(AND($V79=1,$W79=FALSE,$X79&gt;0,$AB79&lt;5),$T$8,"")</f>
        <v/>
      </c>
      <c r="N79" s="52" t="b">
        <f t="shared" si="15"/>
        <v>0</v>
      </c>
      <c r="O79" s="52" t="b">
        <f t="shared" si="15"/>
        <v>0</v>
      </c>
      <c r="P79" s="52" t="b">
        <f t="shared" si="16"/>
        <v>0</v>
      </c>
      <c r="R79" s="52" t="b">
        <f t="shared" ref="R79" si="37">R78</f>
        <v>0</v>
      </c>
      <c r="S79" s="52" t="b">
        <f>OR(P79=TRUE,X79=0,AND(W79=FALSE,V79=2))</f>
        <v>1</v>
      </c>
      <c r="T79" s="2">
        <f>T77</f>
        <v>0</v>
      </c>
      <c r="U79" s="180" t="b">
        <f>OR(V79=1,U70=TRUE)</f>
        <v>0</v>
      </c>
      <c r="V79" s="189">
        <f>IF(P79=TRUE,0,IF(G79=$AH$15,1,IF(G79=$AH$16,2,0)))</f>
        <v>0</v>
      </c>
      <c r="W79" s="189" t="b">
        <f>AND(X70&gt;0,X79&gt;0)</f>
        <v>0</v>
      </c>
      <c r="X79" s="187">
        <f t="shared" si="27"/>
        <v>0</v>
      </c>
      <c r="Y79" s="187">
        <f>IF(OR($R79=TRUE,$S79=TRUE),0,IF(AND($J79+$K79=0,$W79=TRUE),SUM(Y70:Y72),J79))</f>
        <v>0</v>
      </c>
      <c r="Z79" s="187">
        <f>IF($S79=TRUE,0,IF(AND(IF(R79=FALSE,$J79,0)+$K79=0,$W79=TRUE),SUM(Z70:Z72),K79))</f>
        <v>0</v>
      </c>
      <c r="AA79" s="187">
        <f>SUM(Y79:Z79)</f>
        <v>0</v>
      </c>
      <c r="AB79" s="187">
        <f>AA79</f>
        <v>0</v>
      </c>
      <c r="AC79" s="191"/>
    </row>
    <row r="80" spans="2:29" ht="20.100000000000001" customHeight="1" x14ac:dyDescent="0.25">
      <c r="B80" s="569"/>
      <c r="C80" s="596" t="s">
        <v>408</v>
      </c>
      <c r="D80" s="597"/>
      <c r="E80" s="597"/>
      <c r="F80" s="598"/>
      <c r="G80" s="173"/>
      <c r="H80" s="407"/>
      <c r="I80" s="169" t="s">
        <v>389</v>
      </c>
      <c r="J80" s="399"/>
      <c r="K80" s="400"/>
      <c r="L80" s="401">
        <f>AA80</f>
        <v>0</v>
      </c>
      <c r="N80" s="52" t="b">
        <f t="shared" si="15"/>
        <v>0</v>
      </c>
      <c r="O80" s="52" t="b">
        <f t="shared" si="15"/>
        <v>0</v>
      </c>
      <c r="P80" s="52" t="b">
        <f t="shared" si="16"/>
        <v>0</v>
      </c>
      <c r="R80" s="52" t="b">
        <f t="shared" ref="R80:R82" si="38">R79</f>
        <v>0</v>
      </c>
      <c r="T80" s="2">
        <f>IF(OR(V70=1,T70&gt;0),1,0)</f>
        <v>0</v>
      </c>
      <c r="U80" s="2" t="b">
        <f>OR(U70=TRUE,U73=TRUE,U79=TRUE)</f>
        <v>0</v>
      </c>
      <c r="V80" s="189">
        <f>IF(P70=TRUE,0,IF(G80="○",1,0))</f>
        <v>0</v>
      </c>
      <c r="W80" s="189" t="b">
        <f>AND(X80&gt;0,SUM(X70:X79)&gt;0)</f>
        <v>0</v>
      </c>
      <c r="X80" s="187">
        <f t="shared" si="27"/>
        <v>0</v>
      </c>
      <c r="Y80" s="187">
        <f>IF(AND($X80&gt;0,$R80=FALSE),IF(J80+K80&gt;0,J80,IF(AB70&gt;0,SUM(Y70:Y72),IF(AB73&gt;0,Y73,IF(AB79&gt;0,Y79,0)))),0)</f>
        <v>0</v>
      </c>
      <c r="Z80" s="187">
        <f>IF($X80&gt;0,IF(IF(R80=FALSE,J80,0)+K80&gt;0,K80,IF(AB70&gt;0,SUM(Z70:Z72),IF(AB73&gt;0,Z73,IF(AB79&gt;0,Z79,0)))),0)</f>
        <v>0</v>
      </c>
      <c r="AA80" s="187">
        <f t="shared" ref="AA80:AA82" si="39">SUM(Y80:Z80)</f>
        <v>0</v>
      </c>
      <c r="AB80" s="187">
        <f t="shared" ref="AB80:AB81" si="40">AA80</f>
        <v>0</v>
      </c>
      <c r="AC80" s="191"/>
    </row>
    <row r="81" spans="2:29" ht="20.100000000000001" customHeight="1" x14ac:dyDescent="0.25">
      <c r="B81" s="569"/>
      <c r="C81" s="593" t="s">
        <v>379</v>
      </c>
      <c r="D81" s="594"/>
      <c r="E81" s="594"/>
      <c r="F81" s="595"/>
      <c r="G81" s="173"/>
      <c r="H81" s="407"/>
      <c r="I81" s="207" t="s">
        <v>390</v>
      </c>
      <c r="J81" s="399"/>
      <c r="K81" s="400"/>
      <c r="L81" s="401">
        <f>AA81</f>
        <v>0</v>
      </c>
      <c r="N81" s="52" t="b">
        <f t="shared" si="15"/>
        <v>0</v>
      </c>
      <c r="O81" s="52" t="b">
        <f t="shared" si="15"/>
        <v>0</v>
      </c>
      <c r="P81" s="52" t="b">
        <f t="shared" si="16"/>
        <v>0</v>
      </c>
      <c r="Q81" s="52" t="b">
        <f>Q72</f>
        <v>0</v>
      </c>
      <c r="R81" s="52" t="b">
        <f t="shared" si="38"/>
        <v>0</v>
      </c>
      <c r="S81" s="52" t="b">
        <f>IF(AND(G81="",G82&lt;&gt;""),TRUE)</f>
        <v>0</v>
      </c>
      <c r="T81" s="2">
        <f>IF(U82=TRUE,-1,IF(OR(V70=1,V80=1),1,T80))</f>
        <v>0</v>
      </c>
      <c r="U81" s="2" t="b">
        <f>IF(V81=1,TRUE)</f>
        <v>0</v>
      </c>
      <c r="V81" s="189">
        <f>IF(OR(P71=TRUE,S81=TRUE,Q81=TRUE),0,IF(G81="○",1,0))</f>
        <v>0</v>
      </c>
      <c r="W81" s="189"/>
      <c r="X81" s="187">
        <f t="shared" si="27"/>
        <v>0</v>
      </c>
      <c r="Y81" s="187">
        <f>IF(AND($X81&gt;0,$R81=FALSE),J81,0)</f>
        <v>0</v>
      </c>
      <c r="Z81" s="187">
        <f>IF($X81&gt;0,K81,0)</f>
        <v>0</v>
      </c>
      <c r="AA81" s="187">
        <f t="shared" si="39"/>
        <v>0</v>
      </c>
      <c r="AB81" s="187">
        <f t="shared" si="40"/>
        <v>0</v>
      </c>
      <c r="AC81" s="191" t="s">
        <v>360</v>
      </c>
    </row>
    <row r="82" spans="2:29" ht="20.100000000000001" customHeight="1" x14ac:dyDescent="0.25">
      <c r="B82" s="569"/>
      <c r="C82" s="599" t="s">
        <v>380</v>
      </c>
      <c r="D82" s="600"/>
      <c r="E82" s="600"/>
      <c r="F82" s="601"/>
      <c r="G82" s="210"/>
      <c r="H82" s="408"/>
      <c r="I82" s="206" t="s">
        <v>390</v>
      </c>
      <c r="J82" s="399"/>
      <c r="K82" s="400"/>
      <c r="L82" s="401">
        <f>AA82</f>
        <v>0</v>
      </c>
      <c r="N82" s="52" t="b">
        <f t="shared" si="15"/>
        <v>0</v>
      </c>
      <c r="O82" s="52" t="b">
        <f t="shared" si="15"/>
        <v>0</v>
      </c>
      <c r="P82" s="52" t="b">
        <f t="shared" si="16"/>
        <v>0</v>
      </c>
      <c r="Q82" s="52" t="b">
        <f>Q81</f>
        <v>0</v>
      </c>
      <c r="R82" s="52" t="b">
        <f t="shared" si="38"/>
        <v>0</v>
      </c>
      <c r="S82" s="52" t="b">
        <f>IF(AND(G81&lt;&gt;"",G82=""),TRUE)</f>
        <v>0</v>
      </c>
      <c r="T82" s="2">
        <f>IF(U81=TRUE,-1,IF(OR(V70=1,V80=1),1,T80))</f>
        <v>0</v>
      </c>
      <c r="U82" s="2" t="b">
        <f>IF(V82=1,TRUE)</f>
        <v>0</v>
      </c>
      <c r="V82" s="189">
        <f>IF(OR(P72=TRUE,S82=TRUE,Q82=TRUE),0,IF(G82="○",1,0))</f>
        <v>0</v>
      </c>
      <c r="W82" s="189"/>
      <c r="X82" s="187">
        <f t="shared" si="27"/>
        <v>0</v>
      </c>
      <c r="Y82" s="187">
        <f>IF(AND($X82&gt;0,$R82=FALSE),J82,0)</f>
        <v>0</v>
      </c>
      <c r="Z82" s="187">
        <f>IF($X82&gt;0,K82,0)</f>
        <v>0</v>
      </c>
      <c r="AA82" s="187">
        <f t="shared" si="39"/>
        <v>0</v>
      </c>
      <c r="AB82" s="187">
        <f>AA82</f>
        <v>0</v>
      </c>
      <c r="AC82" s="187">
        <f>IF($X82&gt;0,J83,0)</f>
        <v>0</v>
      </c>
    </row>
    <row r="83" spans="2:29" ht="20.100000000000001" customHeight="1" thickBot="1" x14ac:dyDescent="0.3">
      <c r="B83" s="570"/>
      <c r="C83" s="602"/>
      <c r="D83" s="603"/>
      <c r="E83" s="603"/>
      <c r="F83" s="604"/>
      <c r="G83" s="327" t="s">
        <v>343</v>
      </c>
      <c r="H83" s="327" t="s">
        <v>343</v>
      </c>
      <c r="I83" s="208" t="s">
        <v>391</v>
      </c>
      <c r="J83" s="409"/>
      <c r="K83" s="328" t="s">
        <v>342</v>
      </c>
      <c r="L83" s="329" t="s">
        <v>342</v>
      </c>
      <c r="N83" s="52" t="b">
        <f t="shared" si="15"/>
        <v>0</v>
      </c>
      <c r="O83" s="52" t="b">
        <f t="shared" si="15"/>
        <v>0</v>
      </c>
      <c r="P83" s="52" t="b">
        <f t="shared" si="16"/>
        <v>0</v>
      </c>
      <c r="Q83" s="52" t="b">
        <f>Q82</f>
        <v>0</v>
      </c>
      <c r="X83" s="187">
        <f>X82</f>
        <v>0</v>
      </c>
      <c r="Y83" s="191"/>
      <c r="Z83" s="191"/>
      <c r="AA83" s="191"/>
      <c r="AB83" s="191"/>
      <c r="AC83" s="191"/>
    </row>
    <row r="84" spans="2:29" ht="20.100000000000001" customHeight="1" thickBot="1" x14ac:dyDescent="0.3">
      <c r="B84" s="176" t="s">
        <v>364</v>
      </c>
      <c r="C84" s="53"/>
      <c r="D84" s="53"/>
      <c r="E84" s="53"/>
      <c r="F84" s="53"/>
      <c r="G84" s="53"/>
      <c r="H84" s="54"/>
      <c r="I84" s="166"/>
      <c r="J84" s="167"/>
      <c r="K84" s="167"/>
      <c r="L84" s="168"/>
      <c r="N84" s="52" t="s">
        <v>428</v>
      </c>
    </row>
    <row r="85" spans="2:29" ht="20.100000000000001" customHeight="1" x14ac:dyDescent="0.25">
      <c r="B85" s="611" t="s">
        <v>585</v>
      </c>
      <c r="C85" s="612" t="s">
        <v>586</v>
      </c>
      <c r="D85" s="613"/>
      <c r="E85" s="625" t="s">
        <v>230</v>
      </c>
      <c r="F85" s="455" t="s">
        <v>172</v>
      </c>
      <c r="G85" s="673"/>
      <c r="H85" s="674"/>
      <c r="I85" s="454"/>
      <c r="J85" s="447"/>
      <c r="K85" s="447"/>
      <c r="L85" s="456"/>
      <c r="N85" s="52" t="b">
        <f>AND(G50&lt;&gt;"",G55&lt;&gt;"",G65&lt;&gt;"")</f>
        <v>0</v>
      </c>
      <c r="O85" s="52" t="b">
        <f>AND(N85=TRUE,G85&lt;&gt;"")</f>
        <v>0</v>
      </c>
    </row>
    <row r="86" spans="2:29" ht="20.100000000000001" customHeight="1" x14ac:dyDescent="0.25">
      <c r="B86" s="609"/>
      <c r="C86" s="583"/>
      <c r="D86" s="585"/>
      <c r="E86" s="617"/>
      <c r="F86" s="411" t="s">
        <v>173</v>
      </c>
      <c r="G86" s="675"/>
      <c r="H86" s="676"/>
      <c r="I86" s="677"/>
      <c r="J86" s="177"/>
      <c r="K86" s="475"/>
      <c r="L86" s="178"/>
      <c r="N86" s="52" t="b">
        <f>N85</f>
        <v>0</v>
      </c>
      <c r="O86" s="52" t="b">
        <f>O85</f>
        <v>0</v>
      </c>
    </row>
    <row r="87" spans="2:29" ht="20.100000000000001" customHeight="1" x14ac:dyDescent="0.25">
      <c r="B87" s="609"/>
      <c r="C87" s="583"/>
      <c r="D87" s="585"/>
      <c r="E87" s="617"/>
      <c r="F87" s="411" t="s">
        <v>231</v>
      </c>
      <c r="G87" s="675"/>
      <c r="H87" s="676"/>
      <c r="I87" s="678"/>
      <c r="J87" s="177"/>
      <c r="K87" s="475"/>
      <c r="L87" s="178"/>
      <c r="N87" s="52" t="b">
        <f t="shared" ref="N87:O100" si="41">N86</f>
        <v>0</v>
      </c>
      <c r="O87" s="52" t="b">
        <f t="shared" si="41"/>
        <v>0</v>
      </c>
      <c r="V87" s="384" t="s">
        <v>552</v>
      </c>
      <c r="W87" s="189" t="s">
        <v>612</v>
      </c>
      <c r="X87" s="189" t="s">
        <v>613</v>
      </c>
      <c r="Y87" s="55" t="s">
        <v>627</v>
      </c>
    </row>
    <row r="88" spans="2:29" ht="20.100000000000001" customHeight="1" x14ac:dyDescent="0.25">
      <c r="B88" s="609"/>
      <c r="C88" s="583"/>
      <c r="D88" s="585"/>
      <c r="E88" s="618"/>
      <c r="F88" s="412" t="s">
        <v>174</v>
      </c>
      <c r="G88" s="551"/>
      <c r="H88" s="552"/>
      <c r="I88" s="553"/>
      <c r="J88" s="439"/>
      <c r="K88" s="378"/>
      <c r="L88" s="440"/>
      <c r="N88" s="52" t="b">
        <f t="shared" si="41"/>
        <v>0</v>
      </c>
      <c r="O88" s="52" t="b">
        <f t="shared" si="41"/>
        <v>0</v>
      </c>
      <c r="P88" s="52" t="s">
        <v>460</v>
      </c>
      <c r="V88" s="384" t="str">
        <f>TRIM(CLEAN(ASC(G98)))</f>
        <v/>
      </c>
      <c r="W88" s="189" t="str">
        <f>IFERROR(MID(V88,1,W91-1),"")</f>
        <v/>
      </c>
      <c r="X88" s="189" t="str">
        <f>MID(V88,W91+1,1000)</f>
        <v/>
      </c>
      <c r="Y88" s="2" t="s">
        <v>628</v>
      </c>
    </row>
    <row r="89" spans="2:29" ht="20.100000000000001" customHeight="1" x14ac:dyDescent="0.25">
      <c r="B89" s="609"/>
      <c r="C89" s="583"/>
      <c r="D89" s="585"/>
      <c r="E89" s="619" t="s">
        <v>431</v>
      </c>
      <c r="F89" s="413" t="s">
        <v>232</v>
      </c>
      <c r="G89" s="679"/>
      <c r="H89" s="680"/>
      <c r="I89" s="677"/>
      <c r="J89" s="691" t="str">
        <f>IF(P89=TRUE,$T$7,"")</f>
        <v/>
      </c>
      <c r="K89" s="692"/>
      <c r="L89" s="693"/>
      <c r="N89" s="52" t="b">
        <f t="shared" si="41"/>
        <v>0</v>
      </c>
      <c r="O89" s="52" t="b">
        <f t="shared" si="41"/>
        <v>0</v>
      </c>
      <c r="P89" s="52" t="b">
        <f>中間シート!I$24&gt;0</f>
        <v>0</v>
      </c>
      <c r="V89" s="189" t="s">
        <v>617</v>
      </c>
      <c r="W89" s="189"/>
      <c r="X89" s="438" t="s">
        <v>618</v>
      </c>
    </row>
    <row r="90" spans="2:29" ht="39.950000000000003" customHeight="1" x14ac:dyDescent="0.25">
      <c r="B90" s="609"/>
      <c r="C90" s="583"/>
      <c r="D90" s="585"/>
      <c r="E90" s="620"/>
      <c r="F90" s="414" t="s">
        <v>233</v>
      </c>
      <c r="G90" s="538"/>
      <c r="H90" s="539"/>
      <c r="I90" s="540"/>
      <c r="J90" s="177"/>
      <c r="K90" s="475"/>
      <c r="L90" s="178"/>
      <c r="N90" s="52" t="b">
        <f t="shared" si="41"/>
        <v>0</v>
      </c>
      <c r="O90" s="52" t="b">
        <f t="shared" si="41"/>
        <v>0</v>
      </c>
      <c r="P90" s="473" t="s">
        <v>641</v>
      </c>
      <c r="V90" s="189" t="s">
        <v>616</v>
      </c>
      <c r="W90" s="189">
        <f>LENB(V88)-LEN(V88)</f>
        <v>0</v>
      </c>
      <c r="X90" s="189">
        <f>IF(W90=0,0,1)</f>
        <v>0</v>
      </c>
      <c r="Y90" s="55" t="s">
        <v>619</v>
      </c>
    </row>
    <row r="91" spans="2:29" ht="20.100000000000001" customHeight="1" x14ac:dyDescent="0.25">
      <c r="B91" s="609"/>
      <c r="C91" s="583"/>
      <c r="D91" s="585"/>
      <c r="E91" s="621" t="s">
        <v>234</v>
      </c>
      <c r="F91" s="622"/>
      <c r="G91" s="541" t="s">
        <v>235</v>
      </c>
      <c r="H91" s="542"/>
      <c r="I91" s="450" t="s">
        <v>236</v>
      </c>
      <c r="J91" s="545" t="s">
        <v>237</v>
      </c>
      <c r="K91" s="546"/>
      <c r="L91" s="547"/>
      <c r="N91" s="52" t="b">
        <f t="shared" si="41"/>
        <v>0</v>
      </c>
      <c r="O91" s="52" t="b">
        <f t="shared" si="41"/>
        <v>0</v>
      </c>
      <c r="P91" s="464" t="str">
        <f>IF(AND(I96&lt;&gt;"",EXACT(中間シート!$I$26&amp;中間シート!$I$27,中間シート!$I$30&amp;中間シート!$I$31)),EXACT(中間シート!$I$25,中間シート!$I$29),"-")</f>
        <v>-</v>
      </c>
      <c r="V91" s="385" t="s">
        <v>638</v>
      </c>
      <c r="W91" s="189">
        <f>IFERROR(FIND("@",V88,1),0)</f>
        <v>0</v>
      </c>
      <c r="X91" s="189">
        <f>IF(W91&lt;&gt;0,0,1)</f>
        <v>1</v>
      </c>
      <c r="Y91" s="388" t="s">
        <v>614</v>
      </c>
    </row>
    <row r="92" spans="2:29" ht="20.100000000000001" customHeight="1" x14ac:dyDescent="0.25">
      <c r="B92" s="609"/>
      <c r="C92" s="586"/>
      <c r="D92" s="588"/>
      <c r="E92" s="623"/>
      <c r="F92" s="624"/>
      <c r="G92" s="543"/>
      <c r="H92" s="544"/>
      <c r="I92" s="488"/>
      <c r="J92" s="548"/>
      <c r="K92" s="549"/>
      <c r="L92" s="550"/>
      <c r="N92" s="52" t="b">
        <f t="shared" si="41"/>
        <v>0</v>
      </c>
      <c r="O92" s="52" t="b">
        <f t="shared" si="41"/>
        <v>0</v>
      </c>
      <c r="P92" s="464"/>
      <c r="V92" s="446" t="s">
        <v>639</v>
      </c>
      <c r="W92" s="189">
        <f>LEN(V88)-LEN(SUBSTITUTE(V88,"@",""))</f>
        <v>0</v>
      </c>
      <c r="X92" s="189">
        <f>IF(W92=1,0,1)</f>
        <v>1</v>
      </c>
      <c r="Y92" s="388" t="str">
        <f>"※@が"&amp;W92&amp;"個入力されています"</f>
        <v>※@が0個入力されています</v>
      </c>
    </row>
    <row r="93" spans="2:29" ht="20.100000000000001" customHeight="1" x14ac:dyDescent="0.25">
      <c r="B93" s="609"/>
      <c r="C93" s="605" t="s">
        <v>238</v>
      </c>
      <c r="D93" s="606"/>
      <c r="E93" s="626" t="s">
        <v>239</v>
      </c>
      <c r="F93" s="627"/>
      <c r="G93" s="448" t="s">
        <v>240</v>
      </c>
      <c r="H93" s="451"/>
      <c r="I93" s="449"/>
      <c r="J93" s="177"/>
      <c r="K93" s="475"/>
      <c r="L93" s="178"/>
      <c r="N93" s="52" t="b">
        <f t="shared" si="41"/>
        <v>0</v>
      </c>
      <c r="O93" s="52" t="b">
        <f t="shared" si="41"/>
        <v>0</v>
      </c>
      <c r="P93" s="464"/>
      <c r="V93" s="189" t="s">
        <v>675</v>
      </c>
      <c r="W93" s="189"/>
      <c r="X93" s="189">
        <f>IF(AND(V88&lt;&gt;"",W88="",X91=0),1,0)</f>
        <v>0</v>
      </c>
    </row>
    <row r="94" spans="2:29" ht="20.100000000000001" customHeight="1" x14ac:dyDescent="0.25">
      <c r="B94" s="609"/>
      <c r="C94" s="605"/>
      <c r="D94" s="606"/>
      <c r="E94" s="605"/>
      <c r="F94" s="606"/>
      <c r="G94" s="551"/>
      <c r="H94" s="552"/>
      <c r="I94" s="553"/>
      <c r="J94" s="177"/>
      <c r="K94" s="475"/>
      <c r="L94" s="178"/>
      <c r="M94" s="326" t="str">
        <f>IF(P91=FALSE,$T$14,"")</f>
        <v/>
      </c>
      <c r="N94" s="52" t="b">
        <f t="shared" si="41"/>
        <v>0</v>
      </c>
      <c r="O94" s="52" t="b">
        <f t="shared" si="41"/>
        <v>0</v>
      </c>
      <c r="P94" s="464"/>
      <c r="V94" s="189" t="s">
        <v>622</v>
      </c>
      <c r="W94" s="189">
        <f>COUNTIF(V88,"* *")</f>
        <v>0</v>
      </c>
      <c r="X94" s="189">
        <f>IF(W94=0,0,1)</f>
        <v>0</v>
      </c>
      <c r="Y94" s="55" t="s">
        <v>623</v>
      </c>
    </row>
    <row r="95" spans="2:29" ht="20.100000000000001" customHeight="1" x14ac:dyDescent="0.25">
      <c r="B95" s="609"/>
      <c r="C95" s="605"/>
      <c r="D95" s="606"/>
      <c r="E95" s="605"/>
      <c r="F95" s="606"/>
      <c r="G95" s="566" t="s">
        <v>241</v>
      </c>
      <c r="H95" s="567"/>
      <c r="I95" s="450" t="s">
        <v>242</v>
      </c>
      <c r="J95" s="545" t="s">
        <v>243</v>
      </c>
      <c r="K95" s="546"/>
      <c r="L95" s="547"/>
      <c r="M95" s="460" t="str">
        <f>IF(M94&lt;&gt;"",$T$15&amp;G92,"")</f>
        <v/>
      </c>
      <c r="N95" s="52" t="b">
        <f t="shared" si="41"/>
        <v>0</v>
      </c>
      <c r="O95" s="52" t="b">
        <f t="shared" si="41"/>
        <v>0</v>
      </c>
      <c r="P95" s="465" t="str">
        <f>P91</f>
        <v>-</v>
      </c>
      <c r="V95" s="189" t="s">
        <v>632</v>
      </c>
      <c r="W95" s="189">
        <f>COUNTIF(V88,"*,*")</f>
        <v>0</v>
      </c>
      <c r="X95" s="189">
        <f>IF(W95=0,0,1)</f>
        <v>0</v>
      </c>
      <c r="Y95" s="2" t="s">
        <v>633</v>
      </c>
    </row>
    <row r="96" spans="2:29" ht="20.100000000000001" customHeight="1" x14ac:dyDescent="0.25">
      <c r="B96" s="609"/>
      <c r="C96" s="605"/>
      <c r="D96" s="606"/>
      <c r="E96" s="607"/>
      <c r="F96" s="608"/>
      <c r="G96" s="551"/>
      <c r="H96" s="553"/>
      <c r="I96" s="488"/>
      <c r="J96" s="548"/>
      <c r="K96" s="549"/>
      <c r="L96" s="550"/>
      <c r="M96" s="460" t="str">
        <f>IF(M95&lt;&gt;"",$T$16&amp;G96,"")</f>
        <v/>
      </c>
      <c r="N96" s="52" t="b">
        <f t="shared" si="41"/>
        <v>0</v>
      </c>
      <c r="O96" s="52" t="b">
        <f t="shared" si="41"/>
        <v>0</v>
      </c>
      <c r="V96" s="189" t="s">
        <v>620</v>
      </c>
      <c r="W96" s="189">
        <f>COUNTIF(V88,".*")</f>
        <v>0</v>
      </c>
      <c r="X96" s="189">
        <f>IF(W96=0,0,1)</f>
        <v>0</v>
      </c>
      <c r="Y96" s="388" t="s">
        <v>625</v>
      </c>
    </row>
    <row r="97" spans="2:29" ht="20.100000000000001" customHeight="1" x14ac:dyDescent="0.25">
      <c r="B97" s="609"/>
      <c r="C97" s="605"/>
      <c r="D97" s="606"/>
      <c r="E97" s="628" t="s">
        <v>175</v>
      </c>
      <c r="F97" s="629"/>
      <c r="G97" s="564"/>
      <c r="H97" s="565"/>
      <c r="I97" s="171"/>
      <c r="J97" s="172"/>
      <c r="K97" s="452"/>
      <c r="L97" s="453"/>
      <c r="N97" s="52" t="b">
        <f t="shared" si="41"/>
        <v>0</v>
      </c>
      <c r="O97" s="52" t="b">
        <f t="shared" si="41"/>
        <v>0</v>
      </c>
      <c r="V97" s="189" t="s">
        <v>621</v>
      </c>
      <c r="W97" s="189">
        <f>COUNTIF(V88,"*.")</f>
        <v>0</v>
      </c>
      <c r="X97" s="189">
        <f>IF(W97=0,0,1)</f>
        <v>0</v>
      </c>
      <c r="Y97" s="388" t="s">
        <v>624</v>
      </c>
    </row>
    <row r="98" spans="2:29" ht="20.100000000000001" customHeight="1" x14ac:dyDescent="0.25">
      <c r="B98" s="609"/>
      <c r="C98" s="605"/>
      <c r="D98" s="606"/>
      <c r="E98" s="619" t="s">
        <v>176</v>
      </c>
      <c r="F98" s="415" t="s">
        <v>607</v>
      </c>
      <c r="G98" s="640"/>
      <c r="H98" s="641"/>
      <c r="I98" s="642"/>
      <c r="J98" s="554" t="s">
        <v>429</v>
      </c>
      <c r="K98" s="555"/>
      <c r="L98" s="556"/>
      <c r="N98" s="52" t="b">
        <f t="shared" si="41"/>
        <v>0</v>
      </c>
      <c r="O98" s="52" t="b">
        <f t="shared" si="41"/>
        <v>0</v>
      </c>
      <c r="P98" s="52" t="s">
        <v>244</v>
      </c>
      <c r="R98" s="52" t="s">
        <v>244</v>
      </c>
      <c r="V98" s="186" t="s">
        <v>640</v>
      </c>
      <c r="W98" s="189">
        <f>COUNTIF(X88,"*.*")</f>
        <v>0</v>
      </c>
      <c r="X98" s="189">
        <f>IF(W98=1,0,1)</f>
        <v>1</v>
      </c>
      <c r="Y98" s="388" t="s">
        <v>626</v>
      </c>
    </row>
    <row r="99" spans="2:29" ht="20.100000000000001" customHeight="1" x14ac:dyDescent="0.25">
      <c r="B99" s="609"/>
      <c r="C99" s="607"/>
      <c r="D99" s="608"/>
      <c r="E99" s="620"/>
      <c r="F99" s="416" t="s">
        <v>608</v>
      </c>
      <c r="G99" s="685" t="str" cm="1">
        <f t="array" ref="G99">_xlfn.IFS(V88="",Y88,X90=1,Y90,X91=1,Y91,X92=1,Y92,X93=1,Y93,X94=1,Y94,X95=1,Y95,X96=1,Y96,X97=1,Y97,X98=1,Y98,X99=1,Y99,X100=1,Y100,X101=1,Y101,X102=1,Y102,SUM(X91:X102)=0,V88)</f>
        <v>メールアドレスを入力してください</v>
      </c>
      <c r="H99" s="686"/>
      <c r="I99" s="687"/>
      <c r="J99" s="557"/>
      <c r="K99" s="558"/>
      <c r="L99" s="559"/>
      <c r="N99" s="52" t="b">
        <f t="shared" si="41"/>
        <v>0</v>
      </c>
      <c r="O99" s="52" t="b">
        <f t="shared" si="41"/>
        <v>0</v>
      </c>
      <c r="P99" s="52" t="s">
        <v>338</v>
      </c>
      <c r="Q99" s="52" t="s">
        <v>466</v>
      </c>
      <c r="R99" s="52" t="s">
        <v>354</v>
      </c>
      <c r="V99" s="189" t="s">
        <v>629</v>
      </c>
      <c r="W99" s="189">
        <f>COUNTIF(X88,"*?.?*")</f>
        <v>0</v>
      </c>
      <c r="X99" s="189">
        <f>IF(W99=1,0,1)</f>
        <v>1</v>
      </c>
      <c r="Y99" s="388" t="s">
        <v>630</v>
      </c>
    </row>
    <row r="100" spans="2:29" ht="20.100000000000001" customHeight="1" thickBot="1" x14ac:dyDescent="0.3">
      <c r="B100" s="610"/>
      <c r="C100" s="614" t="s">
        <v>347</v>
      </c>
      <c r="D100" s="615"/>
      <c r="E100" s="615"/>
      <c r="F100" s="616"/>
      <c r="G100" s="560"/>
      <c r="H100" s="561"/>
      <c r="I100" s="466"/>
      <c r="J100" s="382"/>
      <c r="K100" s="457"/>
      <c r="L100" s="458"/>
      <c r="N100" s="52" t="b">
        <f t="shared" si="41"/>
        <v>0</v>
      </c>
      <c r="O100" s="52" t="b">
        <f t="shared" si="41"/>
        <v>0</v>
      </c>
      <c r="P100" s="52" t="b">
        <f>$G100=$AI$19</f>
        <v>0</v>
      </c>
      <c r="Q100" s="52" t="b">
        <f>$G100=$AI$18</f>
        <v>0</v>
      </c>
      <c r="R100" s="52" t="b">
        <f>$G100=$AI$17</f>
        <v>0</v>
      </c>
      <c r="V100" s="189" t="s">
        <v>631</v>
      </c>
      <c r="W100" s="189">
        <f>COUNTIF(X88,"*..*")</f>
        <v>0</v>
      </c>
      <c r="X100" s="189">
        <f>IF(W100=0,0,1)</f>
        <v>0</v>
      </c>
      <c r="Y100" s="388" t="s">
        <v>634</v>
      </c>
    </row>
    <row r="101" spans="2:29" ht="20.100000000000001" customHeight="1" thickTop="1" x14ac:dyDescent="0.25">
      <c r="B101" s="568" t="s">
        <v>348</v>
      </c>
      <c r="C101" s="571" t="s">
        <v>405</v>
      </c>
      <c r="D101" s="572"/>
      <c r="E101" s="572"/>
      <c r="F101" s="573"/>
      <c r="G101" s="562"/>
      <c r="H101" s="563"/>
      <c r="I101" s="171"/>
      <c r="J101" s="172"/>
      <c r="K101" s="452"/>
      <c r="L101" s="453"/>
      <c r="N101" s="52" t="b">
        <f>N100</f>
        <v>0</v>
      </c>
      <c r="O101" s="52" t="b">
        <f>O100</f>
        <v>0</v>
      </c>
      <c r="P101" s="52" t="b">
        <f>P100</f>
        <v>0</v>
      </c>
      <c r="V101" s="189" t="s">
        <v>610</v>
      </c>
      <c r="W101" s="189">
        <f>COUNTIF(X88,"*gmail*")</f>
        <v>0</v>
      </c>
      <c r="X101" s="189">
        <f t="shared" ref="X101:X102" si="42">IF(W101=0,0,1)</f>
        <v>0</v>
      </c>
      <c r="Y101" s="388" t="s">
        <v>609</v>
      </c>
    </row>
    <row r="102" spans="2:29" ht="20.100000000000001" customHeight="1" x14ac:dyDescent="0.25">
      <c r="B102" s="569"/>
      <c r="C102" s="476" t="s">
        <v>594</v>
      </c>
      <c r="D102" s="477"/>
      <c r="E102" s="477"/>
      <c r="F102" s="477"/>
      <c r="G102" s="164"/>
      <c r="H102" s="164"/>
      <c r="I102" s="164"/>
      <c r="J102" s="164"/>
      <c r="K102" s="164"/>
      <c r="L102" s="179"/>
      <c r="N102" s="52" t="b">
        <f t="shared" ref="N102:P102" si="43">N101</f>
        <v>0</v>
      </c>
      <c r="O102" s="52" t="b">
        <f t="shared" si="43"/>
        <v>0</v>
      </c>
      <c r="P102" s="52" t="b">
        <f t="shared" si="43"/>
        <v>0</v>
      </c>
      <c r="V102" s="189" t="s">
        <v>611</v>
      </c>
      <c r="W102" s="189">
        <f>COUNTIF(X88,"*outlook.jp")+COUNTIF(X88,"*outlook.com")+COUNTIF(X88,"*hotmail.com")</f>
        <v>0</v>
      </c>
      <c r="X102" s="189">
        <f t="shared" si="42"/>
        <v>0</v>
      </c>
      <c r="Y102" s="2" t="s">
        <v>615</v>
      </c>
    </row>
    <row r="103" spans="2:29" ht="20.100000000000001" customHeight="1" x14ac:dyDescent="0.25">
      <c r="B103" s="569"/>
      <c r="C103" s="574"/>
      <c r="D103" s="575"/>
      <c r="E103" s="575"/>
      <c r="F103" s="576"/>
      <c r="G103" s="681" t="s">
        <v>351</v>
      </c>
      <c r="H103" s="683" t="s">
        <v>350</v>
      </c>
      <c r="I103" s="688" t="s">
        <v>392</v>
      </c>
      <c r="J103" s="689"/>
      <c r="K103" s="689"/>
      <c r="L103" s="690"/>
      <c r="N103" s="52" t="b">
        <f t="shared" ref="N103:P103" si="44">N102</f>
        <v>0</v>
      </c>
      <c r="O103" s="52" t="b">
        <f t="shared" si="44"/>
        <v>0</v>
      </c>
      <c r="P103" s="52" t="b">
        <f t="shared" si="44"/>
        <v>0</v>
      </c>
    </row>
    <row r="104" spans="2:29" ht="20.100000000000001" customHeight="1" x14ac:dyDescent="0.25">
      <c r="B104" s="569"/>
      <c r="C104" s="577"/>
      <c r="D104" s="578"/>
      <c r="E104" s="578"/>
      <c r="F104" s="579"/>
      <c r="G104" s="682"/>
      <c r="H104" s="684"/>
      <c r="I104" s="181" t="s">
        <v>340</v>
      </c>
      <c r="J104" s="182" t="s">
        <v>344</v>
      </c>
      <c r="K104" s="183" t="s">
        <v>345</v>
      </c>
      <c r="L104" s="209" t="s">
        <v>346</v>
      </c>
      <c r="N104" s="52" t="b">
        <f t="shared" ref="N104:P104" si="45">N103</f>
        <v>0</v>
      </c>
      <c r="O104" s="52" t="b">
        <f t="shared" si="45"/>
        <v>0</v>
      </c>
      <c r="P104" s="52" t="b">
        <f t="shared" si="45"/>
        <v>0</v>
      </c>
      <c r="R104" s="52" t="s">
        <v>355</v>
      </c>
      <c r="S104" s="52" t="s">
        <v>427</v>
      </c>
      <c r="T104" s="2" t="s">
        <v>245</v>
      </c>
      <c r="U104" s="2" t="s">
        <v>361</v>
      </c>
      <c r="V104" s="186" t="s">
        <v>362</v>
      </c>
      <c r="W104" s="186" t="s">
        <v>467</v>
      </c>
      <c r="X104" s="186" t="s">
        <v>339</v>
      </c>
      <c r="Y104" s="186" t="s">
        <v>357</v>
      </c>
      <c r="Z104" s="186" t="s">
        <v>358</v>
      </c>
      <c r="AA104" s="186" t="s">
        <v>356</v>
      </c>
      <c r="AB104" s="186" t="s">
        <v>359</v>
      </c>
      <c r="AC104" s="57"/>
    </row>
    <row r="105" spans="2:29" ht="20.100000000000001" customHeight="1" x14ac:dyDescent="0.25">
      <c r="B105" s="569"/>
      <c r="C105" s="580" t="s">
        <v>377</v>
      </c>
      <c r="D105" s="581"/>
      <c r="E105" s="581"/>
      <c r="F105" s="582"/>
      <c r="G105" s="210"/>
      <c r="H105" s="402"/>
      <c r="I105" s="170" t="s">
        <v>341</v>
      </c>
      <c r="J105" s="391"/>
      <c r="K105" s="392"/>
      <c r="L105" s="393">
        <f>AA105</f>
        <v>0</v>
      </c>
      <c r="N105" s="52" t="b">
        <f t="shared" ref="N105:P105" si="46">N104</f>
        <v>0</v>
      </c>
      <c r="O105" s="52" t="b">
        <f t="shared" si="46"/>
        <v>0</v>
      </c>
      <c r="P105" s="52" t="b">
        <f t="shared" si="46"/>
        <v>0</v>
      </c>
      <c r="Q105" s="52" t="b">
        <f>Q100</f>
        <v>0</v>
      </c>
      <c r="R105" s="52" t="b">
        <f>R100</f>
        <v>0</v>
      </c>
      <c r="T105" s="2">
        <f>COUNTIF(U105:U117,TRUE)</f>
        <v>0</v>
      </c>
      <c r="U105" s="2" t="b">
        <f>AND(V105=1,SUM(V108:V114)&gt;0)</f>
        <v>0</v>
      </c>
      <c r="V105" s="189">
        <f>IF(OR(P105=TRUE,Q105=TRUE),0,IF(G105="○",1,0))</f>
        <v>0</v>
      </c>
      <c r="W105" s="189"/>
      <c r="X105" s="187">
        <f>IF(V105&gt;0,H105,0)</f>
        <v>0</v>
      </c>
      <c r="Y105" s="187">
        <f>IF(AND($X105&gt;0,$R105=FALSE),J105,0)</f>
        <v>0</v>
      </c>
      <c r="Z105" s="187">
        <f>IF($X105&gt;0,K105,0)</f>
        <v>0</v>
      </c>
      <c r="AA105" s="187">
        <f>SUM(Y105:Z105)</f>
        <v>0</v>
      </c>
      <c r="AB105" s="187">
        <f>SUM(AA105:AA107)</f>
        <v>0</v>
      </c>
      <c r="AC105" s="191"/>
    </row>
    <row r="106" spans="2:29" ht="20.100000000000001" customHeight="1" x14ac:dyDescent="0.25">
      <c r="B106" s="569"/>
      <c r="C106" s="583"/>
      <c r="D106" s="584"/>
      <c r="E106" s="584"/>
      <c r="F106" s="585"/>
      <c r="G106" s="365" t="s">
        <v>343</v>
      </c>
      <c r="H106" s="365" t="s">
        <v>343</v>
      </c>
      <c r="I106" s="185" t="s">
        <v>353</v>
      </c>
      <c r="J106" s="489"/>
      <c r="K106" s="394"/>
      <c r="L106" s="395">
        <f>AA106</f>
        <v>0</v>
      </c>
      <c r="N106" s="52" t="b">
        <f t="shared" ref="N106:O106" si="47">N105</f>
        <v>0</v>
      </c>
      <c r="O106" s="52" t="b">
        <f t="shared" si="47"/>
        <v>0</v>
      </c>
      <c r="P106" s="52" t="b">
        <f>P105</f>
        <v>0</v>
      </c>
      <c r="Q106" s="52" t="b">
        <f>Q105</f>
        <v>0</v>
      </c>
      <c r="R106" s="52" t="b">
        <f>R105</f>
        <v>0</v>
      </c>
      <c r="T106" s="165" t="s">
        <v>337</v>
      </c>
      <c r="U106" s="165" t="s">
        <v>337</v>
      </c>
      <c r="V106" s="190">
        <f t="shared" ref="V106" si="48">V105</f>
        <v>0</v>
      </c>
      <c r="W106" s="190"/>
      <c r="X106" s="188">
        <f t="shared" ref="X106" si="49">X105</f>
        <v>0</v>
      </c>
      <c r="Y106" s="188">
        <f>IF(AND($X106&gt;0,$R106=FALSE),J106,0)</f>
        <v>0</v>
      </c>
      <c r="Z106" s="188">
        <f>IF($X106&gt;0,K106,0)</f>
        <v>0</v>
      </c>
      <c r="AA106" s="188">
        <f t="shared" ref="AA106:AA107" si="50">SUM(Y106:Z106)</f>
        <v>0</v>
      </c>
      <c r="AB106" s="188">
        <f t="shared" ref="AB106" si="51">AB105</f>
        <v>0</v>
      </c>
      <c r="AC106" s="191"/>
    </row>
    <row r="107" spans="2:29" ht="20.100000000000001" customHeight="1" x14ac:dyDescent="0.25">
      <c r="B107" s="569"/>
      <c r="C107" s="586"/>
      <c r="D107" s="587"/>
      <c r="E107" s="587"/>
      <c r="F107" s="588"/>
      <c r="G107" s="367"/>
      <c r="H107" s="367"/>
      <c r="I107" s="184" t="s">
        <v>352</v>
      </c>
      <c r="J107" s="396"/>
      <c r="K107" s="397"/>
      <c r="L107" s="398">
        <f>AA107</f>
        <v>0</v>
      </c>
      <c r="N107" s="52" t="b">
        <f t="shared" ref="N107:P107" si="52">N106</f>
        <v>0</v>
      </c>
      <c r="O107" s="52" t="b">
        <f t="shared" si="52"/>
        <v>0</v>
      </c>
      <c r="P107" s="52" t="b">
        <f t="shared" si="52"/>
        <v>0</v>
      </c>
      <c r="Q107" s="52" t="b">
        <f>Q106</f>
        <v>0</v>
      </c>
      <c r="R107" s="52" t="b">
        <f t="shared" ref="R107" si="53">R106</f>
        <v>0</v>
      </c>
      <c r="T107" s="165" t="s">
        <v>337</v>
      </c>
      <c r="U107" s="165" t="s">
        <v>337</v>
      </c>
      <c r="V107" s="190">
        <f t="shared" ref="V107" si="54">V106</f>
        <v>0</v>
      </c>
      <c r="W107" s="190"/>
      <c r="X107" s="188">
        <f t="shared" ref="X107" si="55">X106</f>
        <v>0</v>
      </c>
      <c r="Y107" s="188">
        <f>IF(AND($X107&gt;0,$R107=FALSE),J107,0)</f>
        <v>0</v>
      </c>
      <c r="Z107" s="188">
        <f>IF($X107&gt;0,K107,0)</f>
        <v>0</v>
      </c>
      <c r="AA107" s="188">
        <f t="shared" si="50"/>
        <v>0</v>
      </c>
      <c r="AB107" s="188">
        <f t="shared" ref="AB107" si="56">AB106</f>
        <v>0</v>
      </c>
      <c r="AC107" s="191"/>
    </row>
    <row r="108" spans="2:29" ht="20.100000000000001" customHeight="1" x14ac:dyDescent="0.25">
      <c r="B108" s="569"/>
      <c r="C108" s="589" t="s">
        <v>637</v>
      </c>
      <c r="D108" s="417" t="s">
        <v>0</v>
      </c>
      <c r="E108" s="442"/>
      <c r="F108" s="418"/>
      <c r="G108" s="174"/>
      <c r="H108" s="403"/>
      <c r="I108" s="206" t="s">
        <v>389</v>
      </c>
      <c r="J108" s="391"/>
      <c r="K108" s="392"/>
      <c r="L108" s="393">
        <f>AA108</f>
        <v>0</v>
      </c>
      <c r="M108" s="326" t="str">
        <f>IF(AND(COUNTIF(V108:V112,1)&gt;0,$W108=FALSE,SUM(X108:X113)&gt;0,$AB108&lt;5),$T$8,"")</f>
        <v/>
      </c>
      <c r="N108" s="52" t="b">
        <f t="shared" ref="N108:P108" si="57">N107</f>
        <v>0</v>
      </c>
      <c r="O108" s="52" t="b">
        <f t="shared" si="57"/>
        <v>0</v>
      </c>
      <c r="P108" s="52" t="b">
        <f t="shared" si="57"/>
        <v>0</v>
      </c>
      <c r="R108" s="52" t="b">
        <f t="shared" ref="R108" si="58">R107</f>
        <v>0</v>
      </c>
      <c r="S108" s="52" t="b">
        <f>OR(P108=TRUE,SUM(X108:X112)=0,AND(W108=FALSE,COUNTIF(V108:V112,2)&gt;0,COUNTIF(V108:V112,1)=0))</f>
        <v>1</v>
      </c>
      <c r="T108" s="2">
        <f>IF(V105=1,IF(U105=TRUE,1,0),T105)</f>
        <v>0</v>
      </c>
      <c r="U108" s="2" t="b">
        <f>OR(COUNTIF(V108:V112,1),U105=TRUE)</f>
        <v>0</v>
      </c>
      <c r="V108" s="189">
        <f>IF(P108=TRUE,0,IF(G108=$AH$15,1,IF(G108=$AH$16,2,0)))</f>
        <v>0</v>
      </c>
      <c r="W108" s="189" t="b">
        <f>AND(X105&gt;0,SUM(X108:X112)&gt;0)</f>
        <v>0</v>
      </c>
      <c r="X108" s="187">
        <f t="shared" ref="X108:X117" si="59">IF(V108&gt;0,H108,0)</f>
        <v>0</v>
      </c>
      <c r="Y108" s="187">
        <f>IF(OR($R108=TRUE,$S108=TRUE),0,IF(AND($J108+$K108=0,$W108=TRUE),SUM(Y105:Y107),J108))</f>
        <v>0</v>
      </c>
      <c r="Z108" s="187">
        <f>IF($S108=TRUE,0,IF(AND(IF(R108=FALSE,$J108,0)+$K108=0,$W108=TRUE),SUM(Z105:Z107),K108))</f>
        <v>0</v>
      </c>
      <c r="AA108" s="187">
        <f>SUM(Y108:Z108)</f>
        <v>0</v>
      </c>
      <c r="AB108" s="187">
        <f>AA108</f>
        <v>0</v>
      </c>
      <c r="AC108" s="191"/>
    </row>
    <row r="109" spans="2:29" ht="20.100000000000001" customHeight="1" x14ac:dyDescent="0.25">
      <c r="B109" s="569"/>
      <c r="C109" s="590"/>
      <c r="D109" s="419" t="s">
        <v>1</v>
      </c>
      <c r="E109" s="443"/>
      <c r="F109" s="420"/>
      <c r="G109" s="175"/>
      <c r="H109" s="404"/>
      <c r="I109" s="365" t="s">
        <v>343</v>
      </c>
      <c r="J109" s="368" t="s">
        <v>342</v>
      </c>
      <c r="K109" s="371" t="s">
        <v>342</v>
      </c>
      <c r="L109" s="375" t="s">
        <v>342</v>
      </c>
      <c r="N109" s="52" t="b">
        <f t="shared" ref="N109:P109" si="60">N108</f>
        <v>0</v>
      </c>
      <c r="O109" s="52" t="b">
        <f t="shared" si="60"/>
        <v>0</v>
      </c>
      <c r="P109" s="52" t="b">
        <f t="shared" si="60"/>
        <v>0</v>
      </c>
      <c r="R109" s="52" t="b">
        <f t="shared" ref="R109" si="61">R108</f>
        <v>0</v>
      </c>
      <c r="T109" s="2">
        <f t="shared" ref="T109:U109" si="62">T108</f>
        <v>0</v>
      </c>
      <c r="U109" s="2" t="b">
        <f t="shared" si="62"/>
        <v>0</v>
      </c>
      <c r="V109" s="189">
        <f>IF(P109=TRUE,0,IF(G109=$AH$15,1,IF(G109=$AH$16,2,0)))</f>
        <v>0</v>
      </c>
      <c r="W109" s="189"/>
      <c r="X109" s="187">
        <f t="shared" si="59"/>
        <v>0</v>
      </c>
      <c r="Y109" s="187"/>
      <c r="Z109" s="187"/>
      <c r="AA109" s="187"/>
      <c r="AB109" s="187"/>
      <c r="AC109" s="191"/>
    </row>
    <row r="110" spans="2:29" ht="20.100000000000001" customHeight="1" x14ac:dyDescent="0.25">
      <c r="B110" s="569"/>
      <c r="C110" s="590"/>
      <c r="D110" s="419" t="s">
        <v>602</v>
      </c>
      <c r="E110" s="443"/>
      <c r="F110" s="420"/>
      <c r="G110" s="175"/>
      <c r="H110" s="404"/>
      <c r="I110" s="366"/>
      <c r="J110" s="369"/>
      <c r="K110" s="372"/>
      <c r="L110" s="376"/>
      <c r="N110" s="52" t="b">
        <f t="shared" ref="N110:P110" si="63">N109</f>
        <v>0</v>
      </c>
      <c r="O110" s="52" t="b">
        <f t="shared" si="63"/>
        <v>0</v>
      </c>
      <c r="P110" s="52" t="b">
        <f t="shared" si="63"/>
        <v>0</v>
      </c>
      <c r="R110" s="52" t="b">
        <f t="shared" ref="R110" si="64">R109</f>
        <v>0</v>
      </c>
      <c r="T110" s="2">
        <f t="shared" ref="T110:U110" si="65">T109</f>
        <v>0</v>
      </c>
      <c r="U110" s="2" t="b">
        <f t="shared" si="65"/>
        <v>0</v>
      </c>
      <c r="V110" s="189">
        <f>IF(P110=TRUE,0,IF(G110=$AH$15,1,IF(G110=$AH$16,2,0)))</f>
        <v>0</v>
      </c>
      <c r="W110" s="189"/>
      <c r="X110" s="187">
        <f t="shared" si="59"/>
        <v>0</v>
      </c>
      <c r="Y110" s="187"/>
      <c r="Z110" s="187"/>
      <c r="AA110" s="187"/>
      <c r="AB110" s="187"/>
      <c r="AC110" s="191"/>
    </row>
    <row r="111" spans="2:29" ht="20.100000000000001" customHeight="1" x14ac:dyDescent="0.25">
      <c r="B111" s="569"/>
      <c r="C111" s="591" t="s">
        <v>636</v>
      </c>
      <c r="D111" s="419" t="s">
        <v>603</v>
      </c>
      <c r="E111" s="443"/>
      <c r="F111" s="420"/>
      <c r="G111" s="175"/>
      <c r="H111" s="404"/>
      <c r="I111" s="366"/>
      <c r="J111" s="369"/>
      <c r="K111" s="372"/>
      <c r="L111" s="376"/>
      <c r="N111" s="52" t="b">
        <f t="shared" ref="N111:P111" si="66">N110</f>
        <v>0</v>
      </c>
      <c r="O111" s="52" t="b">
        <f t="shared" si="66"/>
        <v>0</v>
      </c>
      <c r="P111" s="52" t="b">
        <f t="shared" si="66"/>
        <v>0</v>
      </c>
      <c r="R111" s="52" t="b">
        <f t="shared" ref="R111" si="67">R110</f>
        <v>0</v>
      </c>
      <c r="T111" s="2">
        <f t="shared" ref="T111:U111" si="68">T110</f>
        <v>0</v>
      </c>
      <c r="U111" s="2" t="b">
        <f t="shared" si="68"/>
        <v>0</v>
      </c>
      <c r="V111" s="189">
        <f>IF(P111=TRUE,0,IF(G111=$AH$15,1,IF(G111=$AH$16,2,0)))</f>
        <v>0</v>
      </c>
      <c r="W111" s="189"/>
      <c r="X111" s="187">
        <f t="shared" si="59"/>
        <v>0</v>
      </c>
      <c r="Y111" s="187"/>
      <c r="Z111" s="187"/>
      <c r="AA111" s="187"/>
      <c r="AB111" s="187"/>
      <c r="AC111" s="191"/>
    </row>
    <row r="112" spans="2:29" ht="20.100000000000001" customHeight="1" x14ac:dyDescent="0.25">
      <c r="B112" s="569"/>
      <c r="C112" s="591"/>
      <c r="D112" s="419" t="s">
        <v>2</v>
      </c>
      <c r="E112" s="443"/>
      <c r="F112" s="421"/>
      <c r="G112" s="199"/>
      <c r="H112" s="405"/>
      <c r="I112" s="366"/>
      <c r="J112" s="369"/>
      <c r="K112" s="372"/>
      <c r="L112" s="376"/>
      <c r="N112" s="52" t="b">
        <f t="shared" ref="N112:P112" si="69">N111</f>
        <v>0</v>
      </c>
      <c r="O112" s="52" t="b">
        <f t="shared" si="69"/>
        <v>0</v>
      </c>
      <c r="P112" s="52" t="b">
        <f t="shared" si="69"/>
        <v>0</v>
      </c>
      <c r="R112" s="52" t="b">
        <f t="shared" ref="R112" si="70">R111</f>
        <v>0</v>
      </c>
      <c r="T112" s="2">
        <f t="shared" ref="T112:U112" si="71">T111</f>
        <v>0</v>
      </c>
      <c r="U112" s="2" t="b">
        <f t="shared" si="71"/>
        <v>0</v>
      </c>
      <c r="V112" s="189">
        <f>IF(P112=TRUE,0,IF(G112=$AH$15,1,IF(G112=$AH$16,2,0)))</f>
        <v>0</v>
      </c>
      <c r="W112" s="189"/>
      <c r="X112" s="187">
        <f t="shared" si="59"/>
        <v>0</v>
      </c>
      <c r="Y112" s="187"/>
      <c r="Z112" s="187"/>
      <c r="AA112" s="187"/>
      <c r="AB112" s="187"/>
      <c r="AC112" s="191"/>
    </row>
    <row r="113" spans="2:29" ht="20.100000000000001" customHeight="1" x14ac:dyDescent="0.25">
      <c r="B113" s="569"/>
      <c r="C113" s="592"/>
      <c r="D113" s="422"/>
      <c r="E113" s="444"/>
      <c r="F113" s="423" t="s">
        <v>604</v>
      </c>
      <c r="G113" s="347" t="s">
        <v>343</v>
      </c>
      <c r="H113" s="406"/>
      <c r="I113" s="367"/>
      <c r="J113" s="370"/>
      <c r="K113" s="373"/>
      <c r="L113" s="377"/>
      <c r="N113" s="52" t="b">
        <f t="shared" ref="N113:P113" si="72">N112</f>
        <v>0</v>
      </c>
      <c r="O113" s="52" t="b">
        <f t="shared" si="72"/>
        <v>0</v>
      </c>
      <c r="P113" s="52" t="b">
        <f t="shared" si="72"/>
        <v>0</v>
      </c>
      <c r="R113" s="52" t="b">
        <f t="shared" ref="R113" si="73">R112</f>
        <v>0</v>
      </c>
      <c r="V113" s="189">
        <f>IF(COUNTIF(V108:V112,"&lt;&gt;0")&gt;1,1,0)</f>
        <v>0</v>
      </c>
      <c r="W113" s="189"/>
      <c r="X113" s="187">
        <f t="shared" si="59"/>
        <v>0</v>
      </c>
      <c r="Y113" s="187"/>
      <c r="Z113" s="187"/>
      <c r="AA113" s="187"/>
      <c r="AB113" s="187"/>
      <c r="AC113" s="191"/>
    </row>
    <row r="114" spans="2:29" ht="20.100000000000001" customHeight="1" x14ac:dyDescent="0.25">
      <c r="B114" s="569"/>
      <c r="C114" s="593" t="s">
        <v>378</v>
      </c>
      <c r="D114" s="594"/>
      <c r="E114" s="594"/>
      <c r="F114" s="595"/>
      <c r="G114" s="173"/>
      <c r="H114" s="407"/>
      <c r="I114" s="169" t="s">
        <v>389</v>
      </c>
      <c r="J114" s="399"/>
      <c r="K114" s="400"/>
      <c r="L114" s="401">
        <f>AA114</f>
        <v>0</v>
      </c>
      <c r="M114" s="326" t="str">
        <f>IF(AND($V114=1,$W114=FALSE,$X114&gt;0,$AB114&lt;5),$T$8,"")</f>
        <v/>
      </c>
      <c r="N114" s="52" t="b">
        <f t="shared" ref="N114:P114" si="74">N113</f>
        <v>0</v>
      </c>
      <c r="O114" s="52" t="b">
        <f t="shared" si="74"/>
        <v>0</v>
      </c>
      <c r="P114" s="52" t="b">
        <f t="shared" si="74"/>
        <v>0</v>
      </c>
      <c r="R114" s="52" t="b">
        <f t="shared" ref="R114" si="75">R113</f>
        <v>0</v>
      </c>
      <c r="S114" s="52" t="b">
        <f>OR(P114=TRUE,X114=0,AND(W114=FALSE,V114=2))</f>
        <v>1</v>
      </c>
      <c r="T114" s="2">
        <f>T112</f>
        <v>0</v>
      </c>
      <c r="U114" s="180" t="b">
        <f>OR(V114=1,U105=TRUE)</f>
        <v>0</v>
      </c>
      <c r="V114" s="189">
        <f>IF(P114=TRUE,0,IF(G114=$AH$15,1,IF(G114=$AH$16,2,0)))</f>
        <v>0</v>
      </c>
      <c r="W114" s="189" t="b">
        <f>AND(X105&gt;0,X114&gt;0)</f>
        <v>0</v>
      </c>
      <c r="X114" s="187">
        <f t="shared" si="59"/>
        <v>0</v>
      </c>
      <c r="Y114" s="187">
        <f>IF(OR($R114=TRUE,$S114=TRUE),0,IF(AND($J114+$K114=0,$W114=TRUE),SUM(Y105:Y107),J114))</f>
        <v>0</v>
      </c>
      <c r="Z114" s="187">
        <f>IF($S114=TRUE,0,IF(AND(IF(R114=FALSE,$J114,0)+$K114=0,$W114=TRUE),SUM(Z105:Z107),K114))</f>
        <v>0</v>
      </c>
      <c r="AA114" s="187">
        <f>SUM(Y114:Z114)</f>
        <v>0</v>
      </c>
      <c r="AB114" s="187">
        <f>AA114</f>
        <v>0</v>
      </c>
      <c r="AC114" s="191"/>
    </row>
    <row r="115" spans="2:29" ht="20.100000000000001" customHeight="1" x14ac:dyDescent="0.25">
      <c r="B115" s="569"/>
      <c r="C115" s="596" t="s">
        <v>408</v>
      </c>
      <c r="D115" s="597"/>
      <c r="E115" s="597"/>
      <c r="F115" s="598"/>
      <c r="G115" s="173"/>
      <c r="H115" s="407"/>
      <c r="I115" s="169" t="s">
        <v>389</v>
      </c>
      <c r="J115" s="399"/>
      <c r="K115" s="400"/>
      <c r="L115" s="401">
        <f>AA115</f>
        <v>0</v>
      </c>
      <c r="N115" s="52" t="b">
        <f t="shared" ref="N115:P115" si="76">N114</f>
        <v>0</v>
      </c>
      <c r="O115" s="52" t="b">
        <f t="shared" si="76"/>
        <v>0</v>
      </c>
      <c r="P115" s="52" t="b">
        <f t="shared" si="76"/>
        <v>0</v>
      </c>
      <c r="R115" s="52" t="b">
        <f t="shared" ref="R115" si="77">R114</f>
        <v>0</v>
      </c>
      <c r="T115" s="2">
        <f>IF(OR(V105=1,T105&gt;0),1,0)</f>
        <v>0</v>
      </c>
      <c r="U115" s="2" t="b">
        <f>OR(U105=TRUE,U108=TRUE,U114=TRUE)</f>
        <v>0</v>
      </c>
      <c r="V115" s="189">
        <f>IF(P105=TRUE,0,IF(G115="○",1,0))</f>
        <v>0</v>
      </c>
      <c r="W115" s="189" t="b">
        <f>AND(X115&gt;0,SUM(X105:X114)&gt;0)</f>
        <v>0</v>
      </c>
      <c r="X115" s="187">
        <f t="shared" si="59"/>
        <v>0</v>
      </c>
      <c r="Y115" s="187">
        <f>IF(AND($X115&gt;0,$R115=FALSE),IF(J115+K115&gt;0,J115,IF(AB105&gt;0,SUM(Y105:Y107),IF(AB108&gt;0,Y108,IF(AB114&gt;0,Y114,0)))),0)</f>
        <v>0</v>
      </c>
      <c r="Z115" s="187">
        <f>IF($X115&gt;0,IF(IF(R115=FALSE,J115,0)+K115&gt;0,K115,IF(AB105&gt;0,SUM(Z105:Z107),IF(AB108&gt;0,Z108,IF(AB114&gt;0,Z114,0)))),0)</f>
        <v>0</v>
      </c>
      <c r="AA115" s="187">
        <f t="shared" ref="AA115:AA117" si="78">SUM(Y115:Z115)</f>
        <v>0</v>
      </c>
      <c r="AB115" s="187">
        <f t="shared" ref="AB115:AB116" si="79">AA115</f>
        <v>0</v>
      </c>
      <c r="AC115" s="191"/>
    </row>
    <row r="116" spans="2:29" ht="20.100000000000001" customHeight="1" x14ac:dyDescent="0.25">
      <c r="B116" s="569"/>
      <c r="C116" s="593" t="s">
        <v>379</v>
      </c>
      <c r="D116" s="594"/>
      <c r="E116" s="594"/>
      <c r="F116" s="595"/>
      <c r="G116" s="173"/>
      <c r="H116" s="407"/>
      <c r="I116" s="207" t="s">
        <v>390</v>
      </c>
      <c r="J116" s="399"/>
      <c r="K116" s="400"/>
      <c r="L116" s="401">
        <f>AA116</f>
        <v>0</v>
      </c>
      <c r="N116" s="52" t="b">
        <f t="shared" ref="N116:P116" si="80">N115</f>
        <v>0</v>
      </c>
      <c r="O116" s="52" t="b">
        <f t="shared" si="80"/>
        <v>0</v>
      </c>
      <c r="P116" s="52" t="b">
        <f t="shared" si="80"/>
        <v>0</v>
      </c>
      <c r="Q116" s="52" t="b">
        <f>Q107</f>
        <v>0</v>
      </c>
      <c r="R116" s="52" t="b">
        <f t="shared" ref="R116" si="81">R115</f>
        <v>0</v>
      </c>
      <c r="S116" s="52" t="b">
        <f>IF(AND(G116="",G117&lt;&gt;""),TRUE)</f>
        <v>0</v>
      </c>
      <c r="T116" s="2">
        <f>IF(U117=TRUE,-1,IF(OR(V105=1,V115=1),1,T115))</f>
        <v>0</v>
      </c>
      <c r="U116" s="2" t="b">
        <f>IF(V116=1,TRUE)</f>
        <v>0</v>
      </c>
      <c r="V116" s="189">
        <f>IF(OR(P106=TRUE,S116=TRUE,Q116=TRUE),0,IF(G116="○",1,0))</f>
        <v>0</v>
      </c>
      <c r="W116" s="189"/>
      <c r="X116" s="187">
        <f t="shared" si="59"/>
        <v>0</v>
      </c>
      <c r="Y116" s="187">
        <f>IF(AND($X116&gt;0,$R116=FALSE),J116,0)</f>
        <v>0</v>
      </c>
      <c r="Z116" s="187">
        <f>IF($X116&gt;0,K116,0)</f>
        <v>0</v>
      </c>
      <c r="AA116" s="187">
        <f t="shared" si="78"/>
        <v>0</v>
      </c>
      <c r="AB116" s="187">
        <f t="shared" si="79"/>
        <v>0</v>
      </c>
      <c r="AC116" s="191" t="s">
        <v>360</v>
      </c>
    </row>
    <row r="117" spans="2:29" ht="20.100000000000001" customHeight="1" x14ac:dyDescent="0.25">
      <c r="B117" s="569"/>
      <c r="C117" s="599" t="s">
        <v>380</v>
      </c>
      <c r="D117" s="600"/>
      <c r="E117" s="600"/>
      <c r="F117" s="601"/>
      <c r="G117" s="210"/>
      <c r="H117" s="408"/>
      <c r="I117" s="206" t="s">
        <v>390</v>
      </c>
      <c r="J117" s="399"/>
      <c r="K117" s="400"/>
      <c r="L117" s="401">
        <f>AA117</f>
        <v>0</v>
      </c>
      <c r="N117" s="52" t="b">
        <f t="shared" ref="N117:P117" si="82">N116</f>
        <v>0</v>
      </c>
      <c r="O117" s="52" t="b">
        <f t="shared" si="82"/>
        <v>0</v>
      </c>
      <c r="P117" s="52" t="b">
        <f t="shared" si="82"/>
        <v>0</v>
      </c>
      <c r="Q117" s="52" t="b">
        <f>Q116</f>
        <v>0</v>
      </c>
      <c r="R117" s="52" t="b">
        <f t="shared" ref="R117" si="83">R116</f>
        <v>0</v>
      </c>
      <c r="S117" s="52" t="b">
        <f>IF(AND(G116&lt;&gt;"",G117=""),TRUE)</f>
        <v>0</v>
      </c>
      <c r="T117" s="2">
        <f>IF(U116=TRUE,-1,IF(OR(V105=1,V115=1),1,T115))</f>
        <v>0</v>
      </c>
      <c r="U117" s="2" t="b">
        <f>IF(V117=1,TRUE)</f>
        <v>0</v>
      </c>
      <c r="V117" s="189">
        <f>IF(OR(P107=TRUE,S117=TRUE,Q117=TRUE),0,IF(G117="○",1,0))</f>
        <v>0</v>
      </c>
      <c r="W117" s="189"/>
      <c r="X117" s="187">
        <f t="shared" si="59"/>
        <v>0</v>
      </c>
      <c r="Y117" s="187">
        <f>IF(AND($X117&gt;0,$R117=FALSE),J117,0)</f>
        <v>0</v>
      </c>
      <c r="Z117" s="187">
        <f>IF($X117&gt;0,K117,0)</f>
        <v>0</v>
      </c>
      <c r="AA117" s="187">
        <f t="shared" si="78"/>
        <v>0</v>
      </c>
      <c r="AB117" s="187">
        <f>AA117</f>
        <v>0</v>
      </c>
      <c r="AC117" s="187">
        <f>IF($X117&gt;0,J118,0)</f>
        <v>0</v>
      </c>
    </row>
    <row r="118" spans="2:29" ht="20.100000000000001" customHeight="1" thickBot="1" x14ac:dyDescent="0.3">
      <c r="B118" s="570"/>
      <c r="C118" s="602"/>
      <c r="D118" s="603"/>
      <c r="E118" s="603"/>
      <c r="F118" s="604"/>
      <c r="G118" s="327" t="s">
        <v>343</v>
      </c>
      <c r="H118" s="327" t="s">
        <v>343</v>
      </c>
      <c r="I118" s="208" t="s">
        <v>391</v>
      </c>
      <c r="J118" s="409"/>
      <c r="K118" s="328" t="s">
        <v>342</v>
      </c>
      <c r="L118" s="329" t="s">
        <v>342</v>
      </c>
      <c r="N118" s="52" t="b">
        <f t="shared" ref="N118:P118" si="84">N117</f>
        <v>0</v>
      </c>
      <c r="O118" s="52" t="b">
        <f t="shared" si="84"/>
        <v>0</v>
      </c>
      <c r="P118" s="52" t="b">
        <f t="shared" si="84"/>
        <v>0</v>
      </c>
      <c r="Q118" s="52" t="b">
        <f>Q117</f>
        <v>0</v>
      </c>
      <c r="X118" s="187">
        <f>X117</f>
        <v>0</v>
      </c>
      <c r="Y118" s="191"/>
      <c r="Z118" s="191"/>
      <c r="AA118" s="191"/>
      <c r="AB118" s="191"/>
      <c r="AC118" s="191"/>
    </row>
    <row r="119" spans="2:29" ht="20.100000000000001" customHeight="1" thickBot="1" x14ac:dyDescent="0.3">
      <c r="B119" s="176" t="s">
        <v>365</v>
      </c>
      <c r="C119" s="53"/>
      <c r="D119" s="53"/>
      <c r="E119" s="53"/>
      <c r="F119" s="53"/>
      <c r="G119" s="53"/>
      <c r="H119" s="54"/>
      <c r="I119" s="166"/>
      <c r="J119" s="167"/>
      <c r="K119" s="167"/>
      <c r="L119" s="168"/>
      <c r="N119" s="52" t="s">
        <v>428</v>
      </c>
    </row>
    <row r="120" spans="2:29" ht="20.100000000000001" customHeight="1" x14ac:dyDescent="0.25">
      <c r="B120" s="611" t="s">
        <v>585</v>
      </c>
      <c r="C120" s="612" t="s">
        <v>586</v>
      </c>
      <c r="D120" s="613"/>
      <c r="E120" s="625" t="s">
        <v>230</v>
      </c>
      <c r="F120" s="455" t="s">
        <v>172</v>
      </c>
      <c r="G120" s="673"/>
      <c r="H120" s="674"/>
      <c r="I120" s="454"/>
      <c r="J120" s="447"/>
      <c r="K120" s="447"/>
      <c r="L120" s="456"/>
      <c r="N120" s="52" t="b">
        <f>AND(G85&lt;&gt;"",G90&lt;&gt;"",G100&lt;&gt;"")</f>
        <v>0</v>
      </c>
      <c r="O120" s="52" t="b">
        <f>AND(N120=TRUE,G120&lt;&gt;"")</f>
        <v>0</v>
      </c>
    </row>
    <row r="121" spans="2:29" ht="20.100000000000001" customHeight="1" x14ac:dyDescent="0.25">
      <c r="B121" s="609"/>
      <c r="C121" s="583"/>
      <c r="D121" s="585"/>
      <c r="E121" s="617"/>
      <c r="F121" s="411" t="s">
        <v>173</v>
      </c>
      <c r="G121" s="675"/>
      <c r="H121" s="676"/>
      <c r="I121" s="677"/>
      <c r="J121" s="177"/>
      <c r="K121" s="475"/>
      <c r="L121" s="178"/>
      <c r="N121" s="52" t="b">
        <f>N120</f>
        <v>0</v>
      </c>
      <c r="O121" s="52" t="b">
        <f>O120</f>
        <v>0</v>
      </c>
    </row>
    <row r="122" spans="2:29" ht="20.100000000000001" customHeight="1" x14ac:dyDescent="0.25">
      <c r="B122" s="609"/>
      <c r="C122" s="583"/>
      <c r="D122" s="585"/>
      <c r="E122" s="617"/>
      <c r="F122" s="411" t="s">
        <v>231</v>
      </c>
      <c r="G122" s="675"/>
      <c r="H122" s="676"/>
      <c r="I122" s="678"/>
      <c r="J122" s="177"/>
      <c r="K122" s="475"/>
      <c r="L122" s="178"/>
      <c r="N122" s="52" t="b">
        <f t="shared" ref="N122:O135" si="85">N121</f>
        <v>0</v>
      </c>
      <c r="O122" s="52" t="b">
        <f t="shared" si="85"/>
        <v>0</v>
      </c>
      <c r="V122" s="384" t="s">
        <v>552</v>
      </c>
      <c r="W122" s="189" t="s">
        <v>612</v>
      </c>
      <c r="X122" s="189" t="s">
        <v>613</v>
      </c>
      <c r="Y122" s="55" t="s">
        <v>627</v>
      </c>
    </row>
    <row r="123" spans="2:29" ht="20.100000000000001" customHeight="1" x14ac:dyDescent="0.25">
      <c r="B123" s="609"/>
      <c r="C123" s="583"/>
      <c r="D123" s="585"/>
      <c r="E123" s="618"/>
      <c r="F123" s="412" t="s">
        <v>174</v>
      </c>
      <c r="G123" s="694"/>
      <c r="H123" s="695"/>
      <c r="I123" s="696"/>
      <c r="J123" s="439"/>
      <c r="K123" s="378"/>
      <c r="L123" s="440"/>
      <c r="N123" s="52" t="b">
        <f t="shared" si="85"/>
        <v>0</v>
      </c>
      <c r="O123" s="52" t="b">
        <f t="shared" si="85"/>
        <v>0</v>
      </c>
      <c r="P123" s="52" t="s">
        <v>460</v>
      </c>
      <c r="V123" s="384" t="str">
        <f>TRIM(CLEAN(ASC(G133)))</f>
        <v/>
      </c>
      <c r="W123" s="189" t="str">
        <f>IFERROR(MID(V123,1,W126-1),"")</f>
        <v/>
      </c>
      <c r="X123" s="189" t="str">
        <f>MID(V123,W126+1,1000)</f>
        <v/>
      </c>
      <c r="Y123" s="2" t="s">
        <v>628</v>
      </c>
    </row>
    <row r="124" spans="2:29" ht="20.100000000000001" customHeight="1" x14ac:dyDescent="0.25">
      <c r="B124" s="609"/>
      <c r="C124" s="583"/>
      <c r="D124" s="585"/>
      <c r="E124" s="619" t="s">
        <v>431</v>
      </c>
      <c r="F124" s="413" t="s">
        <v>232</v>
      </c>
      <c r="G124" s="640"/>
      <c r="H124" s="641"/>
      <c r="I124" s="642"/>
      <c r="J124" s="691" t="str">
        <f>IF(P124=TRUE,$T$7,"")</f>
        <v/>
      </c>
      <c r="K124" s="692"/>
      <c r="L124" s="693"/>
      <c r="N124" s="52" t="b">
        <f t="shared" si="85"/>
        <v>0</v>
      </c>
      <c r="O124" s="52" t="b">
        <f t="shared" si="85"/>
        <v>0</v>
      </c>
      <c r="P124" s="52" t="b">
        <f>中間シート!K$24&gt;0</f>
        <v>0</v>
      </c>
      <c r="V124" s="189" t="s">
        <v>617</v>
      </c>
      <c r="W124" s="189"/>
      <c r="X124" s="438" t="s">
        <v>618</v>
      </c>
    </row>
    <row r="125" spans="2:29" ht="39.950000000000003" customHeight="1" x14ac:dyDescent="0.25">
      <c r="B125" s="609"/>
      <c r="C125" s="583"/>
      <c r="D125" s="585"/>
      <c r="E125" s="620"/>
      <c r="F125" s="414" t="s">
        <v>233</v>
      </c>
      <c r="G125" s="538"/>
      <c r="H125" s="539"/>
      <c r="I125" s="540"/>
      <c r="J125" s="177"/>
      <c r="K125" s="475"/>
      <c r="L125" s="178"/>
      <c r="N125" s="52" t="b">
        <f t="shared" si="85"/>
        <v>0</v>
      </c>
      <c r="O125" s="52" t="b">
        <f t="shared" si="85"/>
        <v>0</v>
      </c>
      <c r="P125" s="473" t="s">
        <v>641</v>
      </c>
      <c r="V125" s="189" t="s">
        <v>616</v>
      </c>
      <c r="W125" s="189">
        <f>LENB(V123)-LEN(V123)</f>
        <v>0</v>
      </c>
      <c r="X125" s="189">
        <f>IF(W125=0,0,1)</f>
        <v>0</v>
      </c>
      <c r="Y125" s="55" t="s">
        <v>619</v>
      </c>
    </row>
    <row r="126" spans="2:29" ht="20.100000000000001" customHeight="1" x14ac:dyDescent="0.25">
      <c r="B126" s="609"/>
      <c r="C126" s="583"/>
      <c r="D126" s="585"/>
      <c r="E126" s="621" t="s">
        <v>234</v>
      </c>
      <c r="F126" s="622"/>
      <c r="G126" s="541" t="s">
        <v>235</v>
      </c>
      <c r="H126" s="542"/>
      <c r="I126" s="450" t="s">
        <v>236</v>
      </c>
      <c r="J126" s="545" t="s">
        <v>237</v>
      </c>
      <c r="K126" s="546"/>
      <c r="L126" s="547"/>
      <c r="N126" s="52" t="b">
        <f t="shared" si="85"/>
        <v>0</v>
      </c>
      <c r="O126" s="52" t="b">
        <f t="shared" si="85"/>
        <v>0</v>
      </c>
      <c r="P126" s="464" t="str">
        <f>IF(AND(I131&lt;&gt;"",EXACT(中間シート!$K$26&amp;中間シート!$K$27,中間シート!$K$30&amp;中間シート!$K$31)),EXACT(中間シート!$K$25,中間シート!$K$29),"-")</f>
        <v>-</v>
      </c>
      <c r="V126" s="385" t="s">
        <v>638</v>
      </c>
      <c r="W126" s="189">
        <f>IFERROR(FIND("@",V123,1),0)</f>
        <v>0</v>
      </c>
      <c r="X126" s="189">
        <f>IF(W126&lt;&gt;0,0,1)</f>
        <v>1</v>
      </c>
      <c r="Y126" s="388" t="s">
        <v>614</v>
      </c>
    </row>
    <row r="127" spans="2:29" ht="20.100000000000001" customHeight="1" x14ac:dyDescent="0.25">
      <c r="B127" s="609"/>
      <c r="C127" s="586"/>
      <c r="D127" s="588"/>
      <c r="E127" s="623"/>
      <c r="F127" s="624"/>
      <c r="G127" s="543"/>
      <c r="H127" s="544"/>
      <c r="I127" s="488"/>
      <c r="J127" s="548"/>
      <c r="K127" s="549"/>
      <c r="L127" s="550"/>
      <c r="N127" s="52" t="b">
        <f t="shared" si="85"/>
        <v>0</v>
      </c>
      <c r="O127" s="52" t="b">
        <f t="shared" si="85"/>
        <v>0</v>
      </c>
      <c r="P127" s="464"/>
      <c r="V127" s="446" t="s">
        <v>639</v>
      </c>
      <c r="W127" s="189">
        <f>LEN(V123)-LEN(SUBSTITUTE(V123,"@",""))</f>
        <v>0</v>
      </c>
      <c r="X127" s="189">
        <f>IF(W127=1,0,1)</f>
        <v>1</v>
      </c>
      <c r="Y127" s="388" t="str">
        <f>"※@が"&amp;W127&amp;"個入力されています"</f>
        <v>※@が0個入力されています</v>
      </c>
    </row>
    <row r="128" spans="2:29" ht="20.100000000000001" customHeight="1" x14ac:dyDescent="0.25">
      <c r="B128" s="609"/>
      <c r="C128" s="605" t="s">
        <v>238</v>
      </c>
      <c r="D128" s="606"/>
      <c r="E128" s="626" t="s">
        <v>239</v>
      </c>
      <c r="F128" s="627"/>
      <c r="G128" s="448" t="s">
        <v>240</v>
      </c>
      <c r="H128" s="451"/>
      <c r="I128" s="449"/>
      <c r="J128" s="177"/>
      <c r="K128" s="475"/>
      <c r="L128" s="178"/>
      <c r="N128" s="52" t="b">
        <f t="shared" si="85"/>
        <v>0</v>
      </c>
      <c r="O128" s="52" t="b">
        <f t="shared" si="85"/>
        <v>0</v>
      </c>
      <c r="P128" s="464"/>
      <c r="V128" s="189" t="s">
        <v>675</v>
      </c>
      <c r="W128" s="189"/>
      <c r="X128" s="189">
        <f>IF(AND(V123&lt;&gt;"",W123="",X126=0),1,0)</f>
        <v>0</v>
      </c>
    </row>
    <row r="129" spans="2:29" ht="20.100000000000001" customHeight="1" x14ac:dyDescent="0.25">
      <c r="B129" s="609"/>
      <c r="C129" s="605"/>
      <c r="D129" s="606"/>
      <c r="E129" s="605"/>
      <c r="F129" s="606"/>
      <c r="G129" s="551"/>
      <c r="H129" s="552"/>
      <c r="I129" s="553"/>
      <c r="J129" s="177"/>
      <c r="K129" s="475"/>
      <c r="L129" s="178"/>
      <c r="M129" s="326" t="str">
        <f>IF(P126=FALSE,$T$14,"")</f>
        <v/>
      </c>
      <c r="N129" s="52" t="b">
        <f t="shared" si="85"/>
        <v>0</v>
      </c>
      <c r="O129" s="52" t="b">
        <f t="shared" si="85"/>
        <v>0</v>
      </c>
      <c r="P129" s="464"/>
      <c r="V129" s="189" t="s">
        <v>622</v>
      </c>
      <c r="W129" s="189">
        <f>COUNTIF(V123,"* *")</f>
        <v>0</v>
      </c>
      <c r="X129" s="189">
        <f>IF(W129=0,0,1)</f>
        <v>0</v>
      </c>
      <c r="Y129" s="55" t="s">
        <v>623</v>
      </c>
    </row>
    <row r="130" spans="2:29" ht="20.100000000000001" customHeight="1" x14ac:dyDescent="0.25">
      <c r="B130" s="609"/>
      <c r="C130" s="605"/>
      <c r="D130" s="606"/>
      <c r="E130" s="605"/>
      <c r="F130" s="606"/>
      <c r="G130" s="566" t="s">
        <v>241</v>
      </c>
      <c r="H130" s="567"/>
      <c r="I130" s="450" t="s">
        <v>242</v>
      </c>
      <c r="J130" s="545" t="s">
        <v>243</v>
      </c>
      <c r="K130" s="546"/>
      <c r="L130" s="547"/>
      <c r="M130" s="460" t="str">
        <f>IF(M129&lt;&gt;"",$T$15&amp;G127,"")</f>
        <v/>
      </c>
      <c r="N130" s="52" t="b">
        <f t="shared" si="85"/>
        <v>0</v>
      </c>
      <c r="O130" s="52" t="b">
        <f t="shared" si="85"/>
        <v>0</v>
      </c>
      <c r="P130" s="465" t="str">
        <f>P126</f>
        <v>-</v>
      </c>
      <c r="V130" s="189" t="s">
        <v>632</v>
      </c>
      <c r="W130" s="189">
        <f>COUNTIF(V123,"*,*")</f>
        <v>0</v>
      </c>
      <c r="X130" s="189">
        <f>IF(W130=0,0,1)</f>
        <v>0</v>
      </c>
      <c r="Y130" s="2" t="s">
        <v>633</v>
      </c>
    </row>
    <row r="131" spans="2:29" ht="20.100000000000001" customHeight="1" x14ac:dyDescent="0.25">
      <c r="B131" s="609"/>
      <c r="C131" s="605"/>
      <c r="D131" s="606"/>
      <c r="E131" s="607"/>
      <c r="F131" s="608"/>
      <c r="G131" s="551"/>
      <c r="H131" s="553"/>
      <c r="I131" s="488"/>
      <c r="J131" s="548"/>
      <c r="K131" s="549"/>
      <c r="L131" s="550"/>
      <c r="M131" s="460" t="str">
        <f>IF(M130&lt;&gt;"",$T$16&amp;G131,"")</f>
        <v/>
      </c>
      <c r="N131" s="52" t="b">
        <f t="shared" si="85"/>
        <v>0</v>
      </c>
      <c r="O131" s="52" t="b">
        <f t="shared" si="85"/>
        <v>0</v>
      </c>
      <c r="V131" s="189" t="s">
        <v>620</v>
      </c>
      <c r="W131" s="189">
        <f>COUNTIF(V123,".*")</f>
        <v>0</v>
      </c>
      <c r="X131" s="189">
        <f>IF(W131=0,0,1)</f>
        <v>0</v>
      </c>
      <c r="Y131" s="388" t="s">
        <v>625</v>
      </c>
    </row>
    <row r="132" spans="2:29" ht="20.100000000000001" customHeight="1" x14ac:dyDescent="0.25">
      <c r="B132" s="609"/>
      <c r="C132" s="605"/>
      <c r="D132" s="606"/>
      <c r="E132" s="628" t="s">
        <v>175</v>
      </c>
      <c r="F132" s="629"/>
      <c r="G132" s="564"/>
      <c r="H132" s="565"/>
      <c r="I132" s="171"/>
      <c r="J132" s="172"/>
      <c r="K132" s="452"/>
      <c r="L132" s="453"/>
      <c r="N132" s="52" t="b">
        <f t="shared" si="85"/>
        <v>0</v>
      </c>
      <c r="O132" s="52" t="b">
        <f t="shared" si="85"/>
        <v>0</v>
      </c>
      <c r="V132" s="189" t="s">
        <v>621</v>
      </c>
      <c r="W132" s="189">
        <f>COUNTIF(V123,"*.")</f>
        <v>0</v>
      </c>
      <c r="X132" s="189">
        <f>IF(W132=0,0,1)</f>
        <v>0</v>
      </c>
      <c r="Y132" s="388" t="s">
        <v>624</v>
      </c>
    </row>
    <row r="133" spans="2:29" ht="20.100000000000001" customHeight="1" x14ac:dyDescent="0.25">
      <c r="B133" s="609"/>
      <c r="C133" s="605"/>
      <c r="D133" s="606"/>
      <c r="E133" s="619" t="s">
        <v>176</v>
      </c>
      <c r="F133" s="415" t="s">
        <v>607</v>
      </c>
      <c r="G133" s="640"/>
      <c r="H133" s="641"/>
      <c r="I133" s="642"/>
      <c r="J133" s="554" t="s">
        <v>429</v>
      </c>
      <c r="K133" s="555"/>
      <c r="L133" s="556"/>
      <c r="N133" s="52" t="b">
        <f t="shared" si="85"/>
        <v>0</v>
      </c>
      <c r="O133" s="52" t="b">
        <f t="shared" si="85"/>
        <v>0</v>
      </c>
      <c r="P133" s="52" t="s">
        <v>244</v>
      </c>
      <c r="R133" s="52" t="s">
        <v>244</v>
      </c>
      <c r="V133" s="186" t="s">
        <v>640</v>
      </c>
      <c r="W133" s="189">
        <f>COUNTIF(X123,"*.*")</f>
        <v>0</v>
      </c>
      <c r="X133" s="189">
        <f>IF(W133=1,0,1)</f>
        <v>1</v>
      </c>
      <c r="Y133" s="388" t="s">
        <v>626</v>
      </c>
    </row>
    <row r="134" spans="2:29" ht="20.100000000000001" customHeight="1" x14ac:dyDescent="0.25">
      <c r="B134" s="609"/>
      <c r="C134" s="607"/>
      <c r="D134" s="608"/>
      <c r="E134" s="620"/>
      <c r="F134" s="416" t="s">
        <v>608</v>
      </c>
      <c r="G134" s="697" t="str" cm="1">
        <f t="array" ref="G134">_xlfn.IFS(V123="",Y123,X125=1,Y125,X126=1,Y126,X127=1,Y127,X128=1,Y128,X129=1,Y129,X130=1,Y130,X131=1,Y131,X132=1,Y132,X133=1,Y133,X134=1,Y134,X135=1,Y135,X136=1,Y136,X137=1,Y137,SUM(X126:X137)=0,V123)</f>
        <v>メールアドレスを入力してください</v>
      </c>
      <c r="H134" s="698"/>
      <c r="I134" s="699"/>
      <c r="J134" s="557"/>
      <c r="K134" s="558"/>
      <c r="L134" s="559"/>
      <c r="N134" s="52" t="b">
        <f t="shared" si="85"/>
        <v>0</v>
      </c>
      <c r="O134" s="52" t="b">
        <f t="shared" si="85"/>
        <v>0</v>
      </c>
      <c r="P134" s="52" t="s">
        <v>338</v>
      </c>
      <c r="Q134" s="52" t="s">
        <v>466</v>
      </c>
      <c r="R134" s="52" t="s">
        <v>354</v>
      </c>
      <c r="V134" s="189" t="s">
        <v>629</v>
      </c>
      <c r="W134" s="189">
        <f>COUNTIF(X123,"*?.?*")</f>
        <v>0</v>
      </c>
      <c r="X134" s="189">
        <f>IF(W134=1,0,1)</f>
        <v>1</v>
      </c>
      <c r="Y134" s="388" t="s">
        <v>630</v>
      </c>
    </row>
    <row r="135" spans="2:29" ht="20.100000000000001" customHeight="1" thickBot="1" x14ac:dyDescent="0.3">
      <c r="B135" s="610"/>
      <c r="C135" s="614" t="s">
        <v>347</v>
      </c>
      <c r="D135" s="615"/>
      <c r="E135" s="615"/>
      <c r="F135" s="616"/>
      <c r="G135" s="560"/>
      <c r="H135" s="561"/>
      <c r="I135" s="466"/>
      <c r="J135" s="382"/>
      <c r="K135" s="457"/>
      <c r="L135" s="458"/>
      <c r="N135" s="52" t="b">
        <f t="shared" si="85"/>
        <v>0</v>
      </c>
      <c r="O135" s="52" t="b">
        <f t="shared" si="85"/>
        <v>0</v>
      </c>
      <c r="P135" s="52" t="b">
        <f>$G135=$AI$19</f>
        <v>0</v>
      </c>
      <c r="Q135" s="52" t="b">
        <f>$G135=$AI$18</f>
        <v>0</v>
      </c>
      <c r="R135" s="52" t="b">
        <f>$G135=$AI$17</f>
        <v>0</v>
      </c>
      <c r="V135" s="189" t="s">
        <v>631</v>
      </c>
      <c r="W135" s="189">
        <f>COUNTIF(X123,"*..*")</f>
        <v>0</v>
      </c>
      <c r="X135" s="189">
        <f>IF(W135=0,0,1)</f>
        <v>0</v>
      </c>
      <c r="Y135" s="388" t="s">
        <v>634</v>
      </c>
    </row>
    <row r="136" spans="2:29" ht="20.100000000000001" customHeight="1" thickTop="1" x14ac:dyDescent="0.25">
      <c r="B136" s="568" t="s">
        <v>348</v>
      </c>
      <c r="C136" s="571" t="s">
        <v>405</v>
      </c>
      <c r="D136" s="572"/>
      <c r="E136" s="572"/>
      <c r="F136" s="573"/>
      <c r="G136" s="562"/>
      <c r="H136" s="658"/>
      <c r="I136" s="171"/>
      <c r="J136" s="172"/>
      <c r="K136" s="452"/>
      <c r="L136" s="453"/>
      <c r="N136" s="52" t="b">
        <f>N135</f>
        <v>0</v>
      </c>
      <c r="O136" s="52" t="b">
        <f>O135</f>
        <v>0</v>
      </c>
      <c r="P136" s="52" t="b">
        <f>P135</f>
        <v>0</v>
      </c>
      <c r="V136" s="189" t="s">
        <v>610</v>
      </c>
      <c r="W136" s="189">
        <f>COUNTIF(X123,"*gmail*")</f>
        <v>0</v>
      </c>
      <c r="X136" s="189">
        <f t="shared" ref="X136:X137" si="86">IF(W136=0,0,1)</f>
        <v>0</v>
      </c>
      <c r="Y136" s="388" t="s">
        <v>609</v>
      </c>
    </row>
    <row r="137" spans="2:29" ht="20.100000000000001" customHeight="1" x14ac:dyDescent="0.25">
      <c r="B137" s="569"/>
      <c r="C137" s="476" t="s">
        <v>594</v>
      </c>
      <c r="D137" s="477"/>
      <c r="E137" s="477"/>
      <c r="F137" s="477"/>
      <c r="G137" s="164"/>
      <c r="H137" s="164"/>
      <c r="I137" s="164"/>
      <c r="J137" s="164"/>
      <c r="K137" s="164"/>
      <c r="L137" s="179"/>
      <c r="N137" s="52" t="b">
        <f t="shared" ref="N137:P137" si="87">N136</f>
        <v>0</v>
      </c>
      <c r="O137" s="52" t="b">
        <f t="shared" si="87"/>
        <v>0</v>
      </c>
      <c r="P137" s="52" t="b">
        <f t="shared" si="87"/>
        <v>0</v>
      </c>
      <c r="V137" s="189" t="s">
        <v>611</v>
      </c>
      <c r="W137" s="189">
        <f>COUNTIF(X123,"*outlook.jp")+COUNTIF(X123,"*outlook.com")+COUNTIF(X123,"*hotmail.com")</f>
        <v>0</v>
      </c>
      <c r="X137" s="189">
        <f t="shared" si="86"/>
        <v>0</v>
      </c>
      <c r="Y137" s="2" t="s">
        <v>615</v>
      </c>
    </row>
    <row r="138" spans="2:29" ht="20.100000000000001" customHeight="1" x14ac:dyDescent="0.25">
      <c r="B138" s="569"/>
      <c r="C138" s="574"/>
      <c r="D138" s="575"/>
      <c r="E138" s="575"/>
      <c r="F138" s="576"/>
      <c r="G138" s="681" t="s">
        <v>351</v>
      </c>
      <c r="H138" s="683" t="s">
        <v>350</v>
      </c>
      <c r="I138" s="688" t="s">
        <v>392</v>
      </c>
      <c r="J138" s="689"/>
      <c r="K138" s="689"/>
      <c r="L138" s="690"/>
      <c r="N138" s="52" t="b">
        <f t="shared" ref="N138:P138" si="88">N137</f>
        <v>0</v>
      </c>
      <c r="O138" s="52" t="b">
        <f t="shared" si="88"/>
        <v>0</v>
      </c>
      <c r="P138" s="52" t="b">
        <f t="shared" si="88"/>
        <v>0</v>
      </c>
    </row>
    <row r="139" spans="2:29" ht="20.100000000000001" customHeight="1" x14ac:dyDescent="0.25">
      <c r="B139" s="569"/>
      <c r="C139" s="577"/>
      <c r="D139" s="578"/>
      <c r="E139" s="578"/>
      <c r="F139" s="579"/>
      <c r="G139" s="682"/>
      <c r="H139" s="684"/>
      <c r="I139" s="181" t="s">
        <v>340</v>
      </c>
      <c r="J139" s="182" t="s">
        <v>344</v>
      </c>
      <c r="K139" s="183" t="s">
        <v>345</v>
      </c>
      <c r="L139" s="209" t="s">
        <v>346</v>
      </c>
      <c r="N139" s="52" t="b">
        <f t="shared" ref="N139:P139" si="89">N138</f>
        <v>0</v>
      </c>
      <c r="O139" s="52" t="b">
        <f t="shared" si="89"/>
        <v>0</v>
      </c>
      <c r="P139" s="52" t="b">
        <f t="shared" si="89"/>
        <v>0</v>
      </c>
      <c r="R139" s="52" t="s">
        <v>355</v>
      </c>
      <c r="S139" s="52" t="s">
        <v>427</v>
      </c>
      <c r="T139" s="2" t="s">
        <v>245</v>
      </c>
      <c r="U139" s="2" t="s">
        <v>361</v>
      </c>
      <c r="V139" s="186" t="s">
        <v>362</v>
      </c>
      <c r="W139" s="186" t="s">
        <v>467</v>
      </c>
      <c r="X139" s="186" t="s">
        <v>339</v>
      </c>
      <c r="Y139" s="186" t="s">
        <v>357</v>
      </c>
      <c r="Z139" s="186" t="s">
        <v>358</v>
      </c>
      <c r="AA139" s="186" t="s">
        <v>356</v>
      </c>
      <c r="AB139" s="186" t="s">
        <v>359</v>
      </c>
      <c r="AC139" s="57"/>
    </row>
    <row r="140" spans="2:29" ht="20.100000000000001" customHeight="1" x14ac:dyDescent="0.25">
      <c r="B140" s="569"/>
      <c r="C140" s="580" t="s">
        <v>377</v>
      </c>
      <c r="D140" s="581"/>
      <c r="E140" s="581"/>
      <c r="F140" s="582"/>
      <c r="G140" s="210"/>
      <c r="H140" s="402"/>
      <c r="I140" s="170" t="s">
        <v>341</v>
      </c>
      <c r="J140" s="391"/>
      <c r="K140" s="392"/>
      <c r="L140" s="393">
        <f>AA140</f>
        <v>0</v>
      </c>
      <c r="N140" s="52" t="b">
        <f t="shared" ref="N140:P140" si="90">N139</f>
        <v>0</v>
      </c>
      <c r="O140" s="52" t="b">
        <f t="shared" si="90"/>
        <v>0</v>
      </c>
      <c r="P140" s="52" t="b">
        <f t="shared" si="90"/>
        <v>0</v>
      </c>
      <c r="Q140" s="52" t="b">
        <f>Q135</f>
        <v>0</v>
      </c>
      <c r="R140" s="52" t="b">
        <f>R135</f>
        <v>0</v>
      </c>
      <c r="T140" s="2">
        <f>COUNTIF(U140:U152,TRUE)</f>
        <v>0</v>
      </c>
      <c r="U140" s="2" t="b">
        <f>AND(V140=1,SUM(V143:V149)&gt;0)</f>
        <v>0</v>
      </c>
      <c r="V140" s="189">
        <f>IF(OR(P140=TRUE,Q140=TRUE),0,IF(G140="○",1,0))</f>
        <v>0</v>
      </c>
      <c r="W140" s="189"/>
      <c r="X140" s="187">
        <f>IF(V140&gt;0,H140,0)</f>
        <v>0</v>
      </c>
      <c r="Y140" s="187">
        <f>IF(AND($X140&gt;0,$R140=FALSE),J140,0)</f>
        <v>0</v>
      </c>
      <c r="Z140" s="187">
        <f>IF($X140&gt;0,K140,0)</f>
        <v>0</v>
      </c>
      <c r="AA140" s="187">
        <f>SUM(Y140:Z140)</f>
        <v>0</v>
      </c>
      <c r="AB140" s="187">
        <f>SUM(AA140:AA142)</f>
        <v>0</v>
      </c>
      <c r="AC140" s="191"/>
    </row>
    <row r="141" spans="2:29" ht="20.100000000000001" customHeight="1" x14ac:dyDescent="0.25">
      <c r="B141" s="569"/>
      <c r="C141" s="583"/>
      <c r="D141" s="584"/>
      <c r="E141" s="584"/>
      <c r="F141" s="585"/>
      <c r="G141" s="365" t="s">
        <v>343</v>
      </c>
      <c r="H141" s="365" t="s">
        <v>343</v>
      </c>
      <c r="I141" s="185" t="s">
        <v>353</v>
      </c>
      <c r="J141" s="489"/>
      <c r="K141" s="394"/>
      <c r="L141" s="395">
        <f>AA141</f>
        <v>0</v>
      </c>
      <c r="N141" s="52" t="b">
        <f t="shared" ref="N141:O141" si="91">N140</f>
        <v>0</v>
      </c>
      <c r="O141" s="52" t="b">
        <f t="shared" si="91"/>
        <v>0</v>
      </c>
      <c r="P141" s="52" t="b">
        <f>P140</f>
        <v>0</v>
      </c>
      <c r="Q141" s="52" t="b">
        <f>Q140</f>
        <v>0</v>
      </c>
      <c r="R141" s="52" t="b">
        <f>R140</f>
        <v>0</v>
      </c>
      <c r="T141" s="165" t="s">
        <v>337</v>
      </c>
      <c r="U141" s="165" t="s">
        <v>337</v>
      </c>
      <c r="V141" s="190">
        <f t="shared" ref="V141" si="92">V140</f>
        <v>0</v>
      </c>
      <c r="W141" s="190"/>
      <c r="X141" s="188">
        <f t="shared" ref="X141" si="93">X140</f>
        <v>0</v>
      </c>
      <c r="Y141" s="188">
        <f>IF(AND($X141&gt;0,$R141=FALSE),J141,0)</f>
        <v>0</v>
      </c>
      <c r="Z141" s="188">
        <f>IF($X141&gt;0,K141,0)</f>
        <v>0</v>
      </c>
      <c r="AA141" s="188">
        <f t="shared" ref="AA141:AA142" si="94">SUM(Y141:Z141)</f>
        <v>0</v>
      </c>
      <c r="AB141" s="188">
        <f t="shared" ref="AB141" si="95">AB140</f>
        <v>0</v>
      </c>
      <c r="AC141" s="191"/>
    </row>
    <row r="142" spans="2:29" ht="20.100000000000001" customHeight="1" x14ac:dyDescent="0.25">
      <c r="B142" s="569"/>
      <c r="C142" s="586"/>
      <c r="D142" s="587"/>
      <c r="E142" s="587"/>
      <c r="F142" s="588"/>
      <c r="G142" s="367"/>
      <c r="H142" s="367"/>
      <c r="I142" s="184" t="s">
        <v>352</v>
      </c>
      <c r="J142" s="396"/>
      <c r="K142" s="397"/>
      <c r="L142" s="398">
        <f>AA142</f>
        <v>0</v>
      </c>
      <c r="N142" s="52" t="b">
        <f t="shared" ref="N142:P142" si="96">N141</f>
        <v>0</v>
      </c>
      <c r="O142" s="52" t="b">
        <f t="shared" si="96"/>
        <v>0</v>
      </c>
      <c r="P142" s="52" t="b">
        <f t="shared" si="96"/>
        <v>0</v>
      </c>
      <c r="Q142" s="52" t="b">
        <f>Q141</f>
        <v>0</v>
      </c>
      <c r="R142" s="52" t="b">
        <f t="shared" ref="R142" si="97">R141</f>
        <v>0</v>
      </c>
      <c r="T142" s="165" t="s">
        <v>337</v>
      </c>
      <c r="U142" s="165" t="s">
        <v>337</v>
      </c>
      <c r="V142" s="190">
        <f t="shared" ref="V142" si="98">V141</f>
        <v>0</v>
      </c>
      <c r="W142" s="190"/>
      <c r="X142" s="188">
        <f t="shared" ref="X142" si="99">X141</f>
        <v>0</v>
      </c>
      <c r="Y142" s="188">
        <f>IF(AND($X142&gt;0,$R142=FALSE),J142,0)</f>
        <v>0</v>
      </c>
      <c r="Z142" s="188">
        <f>IF($X142&gt;0,K142,0)</f>
        <v>0</v>
      </c>
      <c r="AA142" s="188">
        <f t="shared" si="94"/>
        <v>0</v>
      </c>
      <c r="AB142" s="188">
        <f t="shared" ref="AB142" si="100">AB141</f>
        <v>0</v>
      </c>
      <c r="AC142" s="191"/>
    </row>
    <row r="143" spans="2:29" ht="20.100000000000001" customHeight="1" x14ac:dyDescent="0.25">
      <c r="B143" s="569"/>
      <c r="C143" s="589" t="s">
        <v>637</v>
      </c>
      <c r="D143" s="417" t="s">
        <v>0</v>
      </c>
      <c r="E143" s="442"/>
      <c r="F143" s="418"/>
      <c r="G143" s="174"/>
      <c r="H143" s="403"/>
      <c r="I143" s="206" t="s">
        <v>389</v>
      </c>
      <c r="J143" s="391"/>
      <c r="K143" s="392"/>
      <c r="L143" s="393">
        <f>AA143</f>
        <v>0</v>
      </c>
      <c r="M143" s="326" t="str">
        <f>IF(AND(COUNTIF(V143:V147,1)&gt;0,$W143=FALSE,SUM(X143:X148)&gt;0,$AB143&lt;5),$T$8,"")</f>
        <v/>
      </c>
      <c r="N143" s="52" t="b">
        <f t="shared" ref="N143:P143" si="101">N142</f>
        <v>0</v>
      </c>
      <c r="O143" s="52" t="b">
        <f t="shared" si="101"/>
        <v>0</v>
      </c>
      <c r="P143" s="52" t="b">
        <f t="shared" si="101"/>
        <v>0</v>
      </c>
      <c r="R143" s="52" t="b">
        <f t="shared" ref="R143" si="102">R142</f>
        <v>0</v>
      </c>
      <c r="S143" s="52" t="b">
        <f>OR(P143=TRUE,SUM(X143:X147)=0,AND(W143=FALSE,COUNTIF(V143:V147,2)&gt;0,COUNTIF(V143:V147,1)=0))</f>
        <v>1</v>
      </c>
      <c r="T143" s="2">
        <f>IF(V140=1,IF(U140=TRUE,1,0),T140)</f>
        <v>0</v>
      </c>
      <c r="U143" s="2" t="b">
        <f>OR(COUNTIF(V143:V147,1),U140=TRUE)</f>
        <v>0</v>
      </c>
      <c r="V143" s="189">
        <f>IF(P143=TRUE,0,IF(G143=$AH$15,1,IF(G143=$AH$16,2,0)))</f>
        <v>0</v>
      </c>
      <c r="W143" s="189" t="b">
        <f>AND(X140&gt;0,SUM(X143:X147)&gt;0)</f>
        <v>0</v>
      </c>
      <c r="X143" s="187">
        <f t="shared" ref="X143:X152" si="103">IF(V143&gt;0,H143,0)</f>
        <v>0</v>
      </c>
      <c r="Y143" s="187">
        <f>IF(OR($R143=TRUE,$S143=TRUE),0,IF(AND($J143+$K143=0,$W143=TRUE),SUM(Y140:Y142),J143))</f>
        <v>0</v>
      </c>
      <c r="Z143" s="187">
        <f>IF($S143=TRUE,0,IF(AND(IF(R143=FALSE,$J143,0)+$K143=0,$W143=TRUE),SUM(Z140:Z142),K143))</f>
        <v>0</v>
      </c>
      <c r="AA143" s="187">
        <f>SUM(Y143:Z143)</f>
        <v>0</v>
      </c>
      <c r="AB143" s="187">
        <f>AA143</f>
        <v>0</v>
      </c>
      <c r="AC143" s="191"/>
    </row>
    <row r="144" spans="2:29" ht="20.100000000000001" customHeight="1" x14ac:dyDescent="0.25">
      <c r="B144" s="569"/>
      <c r="C144" s="590"/>
      <c r="D144" s="419" t="s">
        <v>1</v>
      </c>
      <c r="E144" s="443"/>
      <c r="F144" s="420"/>
      <c r="G144" s="175"/>
      <c r="H144" s="404"/>
      <c r="I144" s="365" t="s">
        <v>343</v>
      </c>
      <c r="J144" s="368" t="s">
        <v>342</v>
      </c>
      <c r="K144" s="371" t="s">
        <v>342</v>
      </c>
      <c r="L144" s="375" t="s">
        <v>342</v>
      </c>
      <c r="N144" s="52" t="b">
        <f t="shared" ref="N144:P144" si="104">N143</f>
        <v>0</v>
      </c>
      <c r="O144" s="52" t="b">
        <f t="shared" si="104"/>
        <v>0</v>
      </c>
      <c r="P144" s="52" t="b">
        <f t="shared" si="104"/>
        <v>0</v>
      </c>
      <c r="R144" s="52" t="b">
        <f t="shared" ref="R144" si="105">R143</f>
        <v>0</v>
      </c>
      <c r="T144" s="2">
        <f t="shared" ref="T144:U144" si="106">T143</f>
        <v>0</v>
      </c>
      <c r="U144" s="2" t="b">
        <f t="shared" si="106"/>
        <v>0</v>
      </c>
      <c r="V144" s="189">
        <f>IF(P144=TRUE,0,IF(G144=$AH$15,1,IF(G144=$AH$16,2,0)))</f>
        <v>0</v>
      </c>
      <c r="W144" s="189"/>
      <c r="X144" s="187">
        <f t="shared" si="103"/>
        <v>0</v>
      </c>
      <c r="Y144" s="187"/>
      <c r="Z144" s="187"/>
      <c r="AA144" s="187"/>
      <c r="AB144" s="187"/>
      <c r="AC144" s="191"/>
    </row>
    <row r="145" spans="2:29" ht="20.100000000000001" customHeight="1" x14ac:dyDescent="0.25">
      <c r="B145" s="569"/>
      <c r="C145" s="590"/>
      <c r="D145" s="419" t="s">
        <v>602</v>
      </c>
      <c r="E145" s="443"/>
      <c r="F145" s="420"/>
      <c r="G145" s="175"/>
      <c r="H145" s="404"/>
      <c r="I145" s="366"/>
      <c r="J145" s="369"/>
      <c r="K145" s="372"/>
      <c r="L145" s="376"/>
      <c r="N145" s="52" t="b">
        <f t="shared" ref="N145:P145" si="107">N144</f>
        <v>0</v>
      </c>
      <c r="O145" s="52" t="b">
        <f t="shared" si="107"/>
        <v>0</v>
      </c>
      <c r="P145" s="52" t="b">
        <f t="shared" si="107"/>
        <v>0</v>
      </c>
      <c r="R145" s="52" t="b">
        <f t="shared" ref="R145" si="108">R144</f>
        <v>0</v>
      </c>
      <c r="T145" s="2">
        <f t="shared" ref="T145:U145" si="109">T144</f>
        <v>0</v>
      </c>
      <c r="U145" s="2" t="b">
        <f t="shared" si="109"/>
        <v>0</v>
      </c>
      <c r="V145" s="189">
        <f>IF(P145=TRUE,0,IF(G145=$AH$15,1,IF(G145=$AH$16,2,0)))</f>
        <v>0</v>
      </c>
      <c r="W145" s="189"/>
      <c r="X145" s="187">
        <f t="shared" si="103"/>
        <v>0</v>
      </c>
      <c r="Y145" s="187"/>
      <c r="Z145" s="187"/>
      <c r="AA145" s="187"/>
      <c r="AB145" s="187"/>
      <c r="AC145" s="191"/>
    </row>
    <row r="146" spans="2:29" ht="20.100000000000001" customHeight="1" x14ac:dyDescent="0.25">
      <c r="B146" s="569"/>
      <c r="C146" s="591" t="s">
        <v>636</v>
      </c>
      <c r="D146" s="419" t="s">
        <v>603</v>
      </c>
      <c r="E146" s="443"/>
      <c r="F146" s="420"/>
      <c r="G146" s="175"/>
      <c r="H146" s="404"/>
      <c r="I146" s="366"/>
      <c r="J146" s="369"/>
      <c r="K146" s="372"/>
      <c r="L146" s="376"/>
      <c r="N146" s="52" t="b">
        <f t="shared" ref="N146:P146" si="110">N145</f>
        <v>0</v>
      </c>
      <c r="O146" s="52" t="b">
        <f t="shared" si="110"/>
        <v>0</v>
      </c>
      <c r="P146" s="52" t="b">
        <f t="shared" si="110"/>
        <v>0</v>
      </c>
      <c r="R146" s="52" t="b">
        <f t="shared" ref="R146" si="111">R145</f>
        <v>0</v>
      </c>
      <c r="T146" s="2">
        <f t="shared" ref="T146:U146" si="112">T145</f>
        <v>0</v>
      </c>
      <c r="U146" s="2" t="b">
        <f t="shared" si="112"/>
        <v>0</v>
      </c>
      <c r="V146" s="189">
        <f>IF(P146=TRUE,0,IF(G146=$AH$15,1,IF(G146=$AH$16,2,0)))</f>
        <v>0</v>
      </c>
      <c r="W146" s="189"/>
      <c r="X146" s="187">
        <f t="shared" si="103"/>
        <v>0</v>
      </c>
      <c r="Y146" s="187"/>
      <c r="Z146" s="187"/>
      <c r="AA146" s="187"/>
      <c r="AB146" s="187"/>
      <c r="AC146" s="191"/>
    </row>
    <row r="147" spans="2:29" ht="20.100000000000001" customHeight="1" x14ac:dyDescent="0.25">
      <c r="B147" s="569"/>
      <c r="C147" s="591"/>
      <c r="D147" s="419" t="s">
        <v>2</v>
      </c>
      <c r="E147" s="443"/>
      <c r="F147" s="421"/>
      <c r="G147" s="199"/>
      <c r="H147" s="405"/>
      <c r="I147" s="366"/>
      <c r="J147" s="369"/>
      <c r="K147" s="372"/>
      <c r="L147" s="376"/>
      <c r="N147" s="52" t="b">
        <f t="shared" ref="N147:P147" si="113">N146</f>
        <v>0</v>
      </c>
      <c r="O147" s="52" t="b">
        <f t="shared" si="113"/>
        <v>0</v>
      </c>
      <c r="P147" s="52" t="b">
        <f t="shared" si="113"/>
        <v>0</v>
      </c>
      <c r="R147" s="52" t="b">
        <f t="shared" ref="R147" si="114">R146</f>
        <v>0</v>
      </c>
      <c r="T147" s="2">
        <f t="shared" ref="T147:U147" si="115">T146</f>
        <v>0</v>
      </c>
      <c r="U147" s="2" t="b">
        <f t="shared" si="115"/>
        <v>0</v>
      </c>
      <c r="V147" s="189">
        <f>IF(P147=TRUE,0,IF(G147=$AH$15,1,IF(G147=$AH$16,2,0)))</f>
        <v>0</v>
      </c>
      <c r="W147" s="189"/>
      <c r="X147" s="187">
        <f t="shared" si="103"/>
        <v>0</v>
      </c>
      <c r="Y147" s="187"/>
      <c r="Z147" s="187"/>
      <c r="AA147" s="187"/>
      <c r="AB147" s="187"/>
      <c r="AC147" s="191"/>
    </row>
    <row r="148" spans="2:29" ht="20.100000000000001" customHeight="1" x14ac:dyDescent="0.25">
      <c r="B148" s="569"/>
      <c r="C148" s="592"/>
      <c r="D148" s="422"/>
      <c r="E148" s="444"/>
      <c r="F148" s="423" t="s">
        <v>604</v>
      </c>
      <c r="G148" s="347" t="s">
        <v>343</v>
      </c>
      <c r="H148" s="406"/>
      <c r="I148" s="367"/>
      <c r="J148" s="370"/>
      <c r="K148" s="373"/>
      <c r="L148" s="377"/>
      <c r="N148" s="52" t="b">
        <f t="shared" ref="N148:P148" si="116">N147</f>
        <v>0</v>
      </c>
      <c r="O148" s="52" t="b">
        <f t="shared" si="116"/>
        <v>0</v>
      </c>
      <c r="P148" s="52" t="b">
        <f t="shared" si="116"/>
        <v>0</v>
      </c>
      <c r="R148" s="52" t="b">
        <f t="shared" ref="R148" si="117">R147</f>
        <v>0</v>
      </c>
      <c r="V148" s="189">
        <f>IF(COUNTIF(V143:V147,"&lt;&gt;0")&gt;1,1,0)</f>
        <v>0</v>
      </c>
      <c r="W148" s="189"/>
      <c r="X148" s="187">
        <f t="shared" si="103"/>
        <v>0</v>
      </c>
      <c r="Y148" s="187"/>
      <c r="Z148" s="187"/>
      <c r="AA148" s="187"/>
      <c r="AB148" s="187"/>
      <c r="AC148" s="191"/>
    </row>
    <row r="149" spans="2:29" ht="20.100000000000001" customHeight="1" x14ac:dyDescent="0.25">
      <c r="B149" s="569"/>
      <c r="C149" s="593" t="s">
        <v>378</v>
      </c>
      <c r="D149" s="594"/>
      <c r="E149" s="594"/>
      <c r="F149" s="595"/>
      <c r="G149" s="173"/>
      <c r="H149" s="407"/>
      <c r="I149" s="169" t="s">
        <v>389</v>
      </c>
      <c r="J149" s="399"/>
      <c r="K149" s="400"/>
      <c r="L149" s="401">
        <f>AA149</f>
        <v>0</v>
      </c>
      <c r="M149" s="326" t="str">
        <f>IF(AND($V149=1,$W149=FALSE,$X149&gt;0,$AB149&lt;5),$T$8,"")</f>
        <v/>
      </c>
      <c r="N149" s="52" t="b">
        <f t="shared" ref="N149:P149" si="118">N148</f>
        <v>0</v>
      </c>
      <c r="O149" s="52" t="b">
        <f t="shared" si="118"/>
        <v>0</v>
      </c>
      <c r="P149" s="52" t="b">
        <f t="shared" si="118"/>
        <v>0</v>
      </c>
      <c r="R149" s="52" t="b">
        <f t="shared" ref="R149" si="119">R148</f>
        <v>0</v>
      </c>
      <c r="S149" s="52" t="b">
        <f>OR(P149=TRUE,X149=0,AND(W149=FALSE,V149=2))</f>
        <v>1</v>
      </c>
      <c r="T149" s="2">
        <f>T147</f>
        <v>0</v>
      </c>
      <c r="U149" s="180" t="b">
        <f>OR(V149=1,U140=TRUE)</f>
        <v>0</v>
      </c>
      <c r="V149" s="189">
        <f>IF(P149=TRUE,0,IF(G149=$AH$15,1,IF(G149=$AH$16,2,0)))</f>
        <v>0</v>
      </c>
      <c r="W149" s="189" t="b">
        <f>AND(X140&gt;0,X149&gt;0)</f>
        <v>0</v>
      </c>
      <c r="X149" s="187">
        <f t="shared" si="103"/>
        <v>0</v>
      </c>
      <c r="Y149" s="187">
        <f>IF(OR($R149=TRUE,$S149=TRUE),0,IF(AND($J149+$K149=0,$W149=TRUE),SUM(Y140:Y142),J149))</f>
        <v>0</v>
      </c>
      <c r="Z149" s="187">
        <f>IF($S149=TRUE,0,IF(AND(IF(R149=FALSE,$J149,0)+$K149=0,$W149=TRUE),SUM(Z140:Z142),K149))</f>
        <v>0</v>
      </c>
      <c r="AA149" s="187">
        <f>SUM(Y149:Z149)</f>
        <v>0</v>
      </c>
      <c r="AB149" s="187">
        <f>AA149</f>
        <v>0</v>
      </c>
      <c r="AC149" s="191"/>
    </row>
    <row r="150" spans="2:29" ht="20.100000000000001" customHeight="1" x14ac:dyDescent="0.25">
      <c r="B150" s="569"/>
      <c r="C150" s="596" t="s">
        <v>408</v>
      </c>
      <c r="D150" s="597"/>
      <c r="E150" s="597"/>
      <c r="F150" s="598"/>
      <c r="G150" s="173"/>
      <c r="H150" s="407"/>
      <c r="I150" s="169" t="s">
        <v>389</v>
      </c>
      <c r="J150" s="399"/>
      <c r="K150" s="400"/>
      <c r="L150" s="401">
        <f>AA150</f>
        <v>0</v>
      </c>
      <c r="N150" s="52" t="b">
        <f t="shared" ref="N150:P150" si="120">N149</f>
        <v>0</v>
      </c>
      <c r="O150" s="52" t="b">
        <f t="shared" si="120"/>
        <v>0</v>
      </c>
      <c r="P150" s="52" t="b">
        <f t="shared" si="120"/>
        <v>0</v>
      </c>
      <c r="R150" s="52" t="b">
        <f t="shared" ref="R150" si="121">R149</f>
        <v>0</v>
      </c>
      <c r="T150" s="2">
        <f>IF(OR(V140=1,T140&gt;0),1,0)</f>
        <v>0</v>
      </c>
      <c r="U150" s="2" t="b">
        <f>OR(U140=TRUE,U143=TRUE,U149=TRUE)</f>
        <v>0</v>
      </c>
      <c r="V150" s="189">
        <f>IF(P140=TRUE,0,IF(G150="○",1,0))</f>
        <v>0</v>
      </c>
      <c r="W150" s="189" t="b">
        <f>AND(X150&gt;0,SUM(X140:X149)&gt;0)</f>
        <v>0</v>
      </c>
      <c r="X150" s="187">
        <f t="shared" si="103"/>
        <v>0</v>
      </c>
      <c r="Y150" s="187">
        <f>IF(AND($X150&gt;0,$R150=FALSE),IF(J150+K150&gt;0,J150,IF(AB140&gt;0,SUM(Y140:Y142),IF(AB143&gt;0,Y143,IF(AB149&gt;0,Y149,0)))),0)</f>
        <v>0</v>
      </c>
      <c r="Z150" s="187">
        <f>IF($X150&gt;0,IF(IF(R150=FALSE,J150,0)+K150&gt;0,K150,IF(AB140&gt;0,SUM(Z140:Z142),IF(AB143&gt;0,Z143,IF(AB149&gt;0,Z149,0)))),0)</f>
        <v>0</v>
      </c>
      <c r="AA150" s="187">
        <f t="shared" ref="AA150:AA152" si="122">SUM(Y150:Z150)</f>
        <v>0</v>
      </c>
      <c r="AB150" s="187">
        <f t="shared" ref="AB150:AB151" si="123">AA150</f>
        <v>0</v>
      </c>
      <c r="AC150" s="191"/>
    </row>
    <row r="151" spans="2:29" ht="20.100000000000001" customHeight="1" x14ac:dyDescent="0.25">
      <c r="B151" s="569"/>
      <c r="C151" s="593" t="s">
        <v>379</v>
      </c>
      <c r="D151" s="594"/>
      <c r="E151" s="594"/>
      <c r="F151" s="595"/>
      <c r="G151" s="173"/>
      <c r="H151" s="407"/>
      <c r="I151" s="207" t="s">
        <v>390</v>
      </c>
      <c r="J151" s="399"/>
      <c r="K151" s="400"/>
      <c r="L151" s="401">
        <f>AA151</f>
        <v>0</v>
      </c>
      <c r="N151" s="52" t="b">
        <f t="shared" ref="N151:P151" si="124">N150</f>
        <v>0</v>
      </c>
      <c r="O151" s="52" t="b">
        <f t="shared" si="124"/>
        <v>0</v>
      </c>
      <c r="P151" s="52" t="b">
        <f t="shared" si="124"/>
        <v>0</v>
      </c>
      <c r="Q151" s="52" t="b">
        <f>Q142</f>
        <v>0</v>
      </c>
      <c r="R151" s="52" t="b">
        <f t="shared" ref="R151" si="125">R150</f>
        <v>0</v>
      </c>
      <c r="S151" s="52" t="b">
        <f>IF(AND(G151="",G152&lt;&gt;""),TRUE)</f>
        <v>0</v>
      </c>
      <c r="T151" s="2">
        <f>IF(U152=TRUE,-1,IF(OR(V140=1,V150=1),1,T150))</f>
        <v>0</v>
      </c>
      <c r="U151" s="2" t="b">
        <f>IF(V151=1,TRUE)</f>
        <v>0</v>
      </c>
      <c r="V151" s="189">
        <f>IF(OR(P141=TRUE,S151=TRUE,Q151=TRUE),0,IF(G151="○",1,0))</f>
        <v>0</v>
      </c>
      <c r="W151" s="189"/>
      <c r="X151" s="187">
        <f t="shared" si="103"/>
        <v>0</v>
      </c>
      <c r="Y151" s="187">
        <f>IF(AND($X151&gt;0,$R151=FALSE),J151,0)</f>
        <v>0</v>
      </c>
      <c r="Z151" s="187">
        <f>IF($X151&gt;0,K151,0)</f>
        <v>0</v>
      </c>
      <c r="AA151" s="187">
        <f t="shared" si="122"/>
        <v>0</v>
      </c>
      <c r="AB151" s="187">
        <f t="shared" si="123"/>
        <v>0</v>
      </c>
      <c r="AC151" s="191" t="s">
        <v>360</v>
      </c>
    </row>
    <row r="152" spans="2:29" ht="20.100000000000001" customHeight="1" x14ac:dyDescent="0.25">
      <c r="B152" s="569"/>
      <c r="C152" s="599" t="s">
        <v>380</v>
      </c>
      <c r="D152" s="600"/>
      <c r="E152" s="600"/>
      <c r="F152" s="601"/>
      <c r="G152" s="210"/>
      <c r="H152" s="408"/>
      <c r="I152" s="206" t="s">
        <v>390</v>
      </c>
      <c r="J152" s="399"/>
      <c r="K152" s="400"/>
      <c r="L152" s="401">
        <f>AA152</f>
        <v>0</v>
      </c>
      <c r="N152" s="52" t="b">
        <f t="shared" ref="N152:P152" si="126">N151</f>
        <v>0</v>
      </c>
      <c r="O152" s="52" t="b">
        <f t="shared" si="126"/>
        <v>0</v>
      </c>
      <c r="P152" s="52" t="b">
        <f t="shared" si="126"/>
        <v>0</v>
      </c>
      <c r="Q152" s="52" t="b">
        <f>Q151</f>
        <v>0</v>
      </c>
      <c r="R152" s="52" t="b">
        <f t="shared" ref="R152" si="127">R151</f>
        <v>0</v>
      </c>
      <c r="S152" s="52" t="b">
        <f>IF(AND(G151&lt;&gt;"",G152=""),TRUE)</f>
        <v>0</v>
      </c>
      <c r="T152" s="2">
        <f>IF(U151=TRUE,-1,IF(OR(V140=1,V150=1),1,T150))</f>
        <v>0</v>
      </c>
      <c r="U152" s="2" t="b">
        <f>IF(V152=1,TRUE)</f>
        <v>0</v>
      </c>
      <c r="V152" s="189">
        <f>IF(OR(P142=TRUE,S152=TRUE,Q152=TRUE),0,IF(G152="○",1,0))</f>
        <v>0</v>
      </c>
      <c r="W152" s="189"/>
      <c r="X152" s="187">
        <f t="shared" si="103"/>
        <v>0</v>
      </c>
      <c r="Y152" s="187">
        <f>IF(AND($X152&gt;0,$R152=FALSE),J152,0)</f>
        <v>0</v>
      </c>
      <c r="Z152" s="187">
        <f>IF($X152&gt;0,K152,0)</f>
        <v>0</v>
      </c>
      <c r="AA152" s="187">
        <f t="shared" si="122"/>
        <v>0</v>
      </c>
      <c r="AB152" s="187">
        <f>AA152</f>
        <v>0</v>
      </c>
      <c r="AC152" s="187">
        <f>IF($X152&gt;0,J153,0)</f>
        <v>0</v>
      </c>
    </row>
    <row r="153" spans="2:29" ht="20.100000000000001" customHeight="1" thickBot="1" x14ac:dyDescent="0.3">
      <c r="B153" s="570"/>
      <c r="C153" s="602"/>
      <c r="D153" s="603"/>
      <c r="E153" s="603"/>
      <c r="F153" s="604"/>
      <c r="G153" s="327" t="s">
        <v>343</v>
      </c>
      <c r="H153" s="327" t="s">
        <v>343</v>
      </c>
      <c r="I153" s="208" t="s">
        <v>391</v>
      </c>
      <c r="J153" s="409"/>
      <c r="K153" s="328" t="s">
        <v>342</v>
      </c>
      <c r="L153" s="329" t="s">
        <v>342</v>
      </c>
      <c r="N153" s="52" t="b">
        <f t="shared" ref="N153:P153" si="128">N152</f>
        <v>0</v>
      </c>
      <c r="O153" s="52" t="b">
        <f t="shared" si="128"/>
        <v>0</v>
      </c>
      <c r="P153" s="52" t="b">
        <f t="shared" si="128"/>
        <v>0</v>
      </c>
      <c r="Q153" s="52" t="b">
        <f>Q152</f>
        <v>0</v>
      </c>
      <c r="X153" s="187">
        <f>X152</f>
        <v>0</v>
      </c>
      <c r="Y153" s="191"/>
      <c r="Z153" s="191"/>
      <c r="AA153" s="191"/>
      <c r="AB153" s="191"/>
      <c r="AC153" s="191"/>
    </row>
    <row r="154" spans="2:29" ht="20.100000000000001" customHeight="1" thickBot="1" x14ac:dyDescent="0.3">
      <c r="B154" s="176" t="s">
        <v>366</v>
      </c>
      <c r="C154" s="53"/>
      <c r="D154" s="53"/>
      <c r="E154" s="53"/>
      <c r="F154" s="53"/>
      <c r="G154" s="53"/>
      <c r="H154" s="54"/>
      <c r="I154" s="166"/>
      <c r="J154" s="167"/>
      <c r="K154" s="167"/>
      <c r="L154" s="168"/>
      <c r="N154" s="52" t="s">
        <v>428</v>
      </c>
    </row>
    <row r="155" spans="2:29" ht="20.100000000000001" customHeight="1" x14ac:dyDescent="0.25">
      <c r="B155" s="611" t="s">
        <v>585</v>
      </c>
      <c r="C155" s="612" t="s">
        <v>586</v>
      </c>
      <c r="D155" s="613"/>
      <c r="E155" s="625" t="s">
        <v>230</v>
      </c>
      <c r="F155" s="455" t="s">
        <v>172</v>
      </c>
      <c r="G155" s="673"/>
      <c r="H155" s="674"/>
      <c r="I155" s="454"/>
      <c r="J155" s="447"/>
      <c r="K155" s="447"/>
      <c r="L155" s="456"/>
      <c r="N155" s="52" t="b">
        <f>AND(G120&lt;&gt;"",G125&lt;&gt;"",G135&lt;&gt;"")</f>
        <v>0</v>
      </c>
      <c r="O155" s="52" t="b">
        <f>AND(N155=TRUE,G155&lt;&gt;"")</f>
        <v>0</v>
      </c>
    </row>
    <row r="156" spans="2:29" ht="20.100000000000001" customHeight="1" x14ac:dyDescent="0.25">
      <c r="B156" s="609"/>
      <c r="C156" s="583"/>
      <c r="D156" s="585"/>
      <c r="E156" s="617"/>
      <c r="F156" s="411" t="s">
        <v>173</v>
      </c>
      <c r="G156" s="675"/>
      <c r="H156" s="676"/>
      <c r="I156" s="677"/>
      <c r="J156" s="177"/>
      <c r="K156" s="475"/>
      <c r="L156" s="178"/>
      <c r="N156" s="52" t="b">
        <f>N155</f>
        <v>0</v>
      </c>
      <c r="O156" s="52" t="b">
        <f>O155</f>
        <v>0</v>
      </c>
    </row>
    <row r="157" spans="2:29" ht="20.100000000000001" customHeight="1" x14ac:dyDescent="0.25">
      <c r="B157" s="609"/>
      <c r="C157" s="583"/>
      <c r="D157" s="585"/>
      <c r="E157" s="617"/>
      <c r="F157" s="411" t="s">
        <v>231</v>
      </c>
      <c r="G157" s="675"/>
      <c r="H157" s="676"/>
      <c r="I157" s="678"/>
      <c r="J157" s="177"/>
      <c r="K157" s="475"/>
      <c r="L157" s="178"/>
      <c r="N157" s="52" t="b">
        <f t="shared" ref="N157:O170" si="129">N156</f>
        <v>0</v>
      </c>
      <c r="O157" s="52" t="b">
        <f t="shared" si="129"/>
        <v>0</v>
      </c>
      <c r="V157" s="384" t="s">
        <v>552</v>
      </c>
      <c r="W157" s="189" t="s">
        <v>612</v>
      </c>
      <c r="X157" s="189" t="s">
        <v>613</v>
      </c>
      <c r="Y157" s="55" t="s">
        <v>627</v>
      </c>
    </row>
    <row r="158" spans="2:29" ht="20.100000000000001" customHeight="1" x14ac:dyDescent="0.25">
      <c r="B158" s="609"/>
      <c r="C158" s="583"/>
      <c r="D158" s="585"/>
      <c r="E158" s="618"/>
      <c r="F158" s="412" t="s">
        <v>174</v>
      </c>
      <c r="G158" s="694"/>
      <c r="H158" s="695"/>
      <c r="I158" s="696"/>
      <c r="J158" s="439"/>
      <c r="K158" s="378"/>
      <c r="L158" s="440"/>
      <c r="N158" s="52" t="b">
        <f t="shared" si="129"/>
        <v>0</v>
      </c>
      <c r="O158" s="52" t="b">
        <f t="shared" si="129"/>
        <v>0</v>
      </c>
      <c r="P158" s="52" t="s">
        <v>460</v>
      </c>
      <c r="V158" s="384" t="str">
        <f>TRIM(CLEAN(ASC(G168)))</f>
        <v/>
      </c>
      <c r="W158" s="189" t="str">
        <f>IFERROR(MID(V158,1,W161-1),"")</f>
        <v/>
      </c>
      <c r="X158" s="189" t="str">
        <f>MID(V158,W161+1,1000)</f>
        <v/>
      </c>
      <c r="Y158" s="2" t="s">
        <v>628</v>
      </c>
    </row>
    <row r="159" spans="2:29" ht="20.100000000000001" customHeight="1" x14ac:dyDescent="0.25">
      <c r="B159" s="609"/>
      <c r="C159" s="583"/>
      <c r="D159" s="585"/>
      <c r="E159" s="619" t="s">
        <v>431</v>
      </c>
      <c r="F159" s="413" t="s">
        <v>232</v>
      </c>
      <c r="G159" s="640"/>
      <c r="H159" s="641"/>
      <c r="I159" s="642"/>
      <c r="J159" s="691" t="str">
        <f>IF(P159=TRUE,$T$7,"")</f>
        <v/>
      </c>
      <c r="K159" s="692"/>
      <c r="L159" s="693"/>
      <c r="N159" s="52" t="b">
        <f t="shared" si="129"/>
        <v>0</v>
      </c>
      <c r="O159" s="52" t="b">
        <f t="shared" si="129"/>
        <v>0</v>
      </c>
      <c r="P159" s="52" t="b">
        <f>中間シート!M$24&gt;0</f>
        <v>0</v>
      </c>
      <c r="V159" s="189" t="s">
        <v>617</v>
      </c>
      <c r="W159" s="189"/>
      <c r="X159" s="438" t="s">
        <v>618</v>
      </c>
    </row>
    <row r="160" spans="2:29" ht="39.950000000000003" customHeight="1" x14ac:dyDescent="0.25">
      <c r="B160" s="609"/>
      <c r="C160" s="583"/>
      <c r="D160" s="585"/>
      <c r="E160" s="620"/>
      <c r="F160" s="414" t="s">
        <v>233</v>
      </c>
      <c r="G160" s="538"/>
      <c r="H160" s="539"/>
      <c r="I160" s="540"/>
      <c r="J160" s="177"/>
      <c r="K160" s="475"/>
      <c r="L160" s="178"/>
      <c r="N160" s="52" t="b">
        <f t="shared" si="129"/>
        <v>0</v>
      </c>
      <c r="O160" s="52" t="b">
        <f t="shared" si="129"/>
        <v>0</v>
      </c>
      <c r="P160" s="473" t="s">
        <v>641</v>
      </c>
      <c r="V160" s="189" t="s">
        <v>616</v>
      </c>
      <c r="W160" s="189">
        <f>LENB(V158)-LEN(V158)</f>
        <v>0</v>
      </c>
      <c r="X160" s="189">
        <f>IF(W160=0,0,1)</f>
        <v>0</v>
      </c>
      <c r="Y160" s="55" t="s">
        <v>619</v>
      </c>
    </row>
    <row r="161" spans="2:29" ht="20.100000000000001" customHeight="1" x14ac:dyDescent="0.25">
      <c r="B161" s="609"/>
      <c r="C161" s="583"/>
      <c r="D161" s="585"/>
      <c r="E161" s="621" t="s">
        <v>234</v>
      </c>
      <c r="F161" s="622"/>
      <c r="G161" s="541" t="s">
        <v>235</v>
      </c>
      <c r="H161" s="542"/>
      <c r="I161" s="450" t="s">
        <v>236</v>
      </c>
      <c r="J161" s="545" t="s">
        <v>237</v>
      </c>
      <c r="K161" s="546"/>
      <c r="L161" s="547"/>
      <c r="N161" s="52" t="b">
        <f t="shared" si="129"/>
        <v>0</v>
      </c>
      <c r="O161" s="52" t="b">
        <f t="shared" si="129"/>
        <v>0</v>
      </c>
      <c r="P161" s="464" t="str">
        <f>IF(AND(I166&lt;&gt;"",EXACT(中間シート!$M$26&amp;中間シート!$M$27,中間シート!$M$30&amp;中間シート!$M$31)),EXACT(中間シート!$M$25,中間シート!$M$29),"-")</f>
        <v>-</v>
      </c>
      <c r="V161" s="385" t="s">
        <v>638</v>
      </c>
      <c r="W161" s="189">
        <f>IFERROR(FIND("@",V158,1),0)</f>
        <v>0</v>
      </c>
      <c r="X161" s="189">
        <f>IF(W161&lt;&gt;0,0,1)</f>
        <v>1</v>
      </c>
      <c r="Y161" s="388" t="s">
        <v>614</v>
      </c>
    </row>
    <row r="162" spans="2:29" ht="20.100000000000001" customHeight="1" x14ac:dyDescent="0.25">
      <c r="B162" s="609"/>
      <c r="C162" s="586"/>
      <c r="D162" s="588"/>
      <c r="E162" s="623"/>
      <c r="F162" s="624"/>
      <c r="G162" s="543"/>
      <c r="H162" s="544"/>
      <c r="I162" s="488"/>
      <c r="J162" s="548"/>
      <c r="K162" s="549"/>
      <c r="L162" s="550"/>
      <c r="N162" s="52" t="b">
        <f t="shared" si="129"/>
        <v>0</v>
      </c>
      <c r="O162" s="52" t="b">
        <f t="shared" si="129"/>
        <v>0</v>
      </c>
      <c r="P162" s="464"/>
      <c r="V162" s="446" t="s">
        <v>639</v>
      </c>
      <c r="W162" s="189">
        <f>LEN(V158)-LEN(SUBSTITUTE(V158,"@",""))</f>
        <v>0</v>
      </c>
      <c r="X162" s="189">
        <f>IF(W162=1,0,1)</f>
        <v>1</v>
      </c>
      <c r="Y162" s="388" t="str">
        <f>"※@が"&amp;W162&amp;"個入力されています"</f>
        <v>※@が0個入力されています</v>
      </c>
    </row>
    <row r="163" spans="2:29" ht="20.100000000000001" customHeight="1" x14ac:dyDescent="0.25">
      <c r="B163" s="609"/>
      <c r="C163" s="605" t="s">
        <v>238</v>
      </c>
      <c r="D163" s="606"/>
      <c r="E163" s="626" t="s">
        <v>239</v>
      </c>
      <c r="F163" s="627"/>
      <c r="G163" s="448" t="s">
        <v>240</v>
      </c>
      <c r="H163" s="451"/>
      <c r="I163" s="449"/>
      <c r="J163" s="177"/>
      <c r="K163" s="475"/>
      <c r="L163" s="178"/>
      <c r="N163" s="52" t="b">
        <f t="shared" si="129"/>
        <v>0</v>
      </c>
      <c r="O163" s="52" t="b">
        <f t="shared" si="129"/>
        <v>0</v>
      </c>
      <c r="P163" s="464"/>
    </row>
    <row r="164" spans="2:29" ht="20.100000000000001" customHeight="1" x14ac:dyDescent="0.25">
      <c r="B164" s="609"/>
      <c r="C164" s="605"/>
      <c r="D164" s="606"/>
      <c r="E164" s="605"/>
      <c r="F164" s="606"/>
      <c r="G164" s="551"/>
      <c r="H164" s="552"/>
      <c r="I164" s="553"/>
      <c r="J164" s="177"/>
      <c r="K164" s="475"/>
      <c r="L164" s="178"/>
      <c r="M164" s="326" t="str">
        <f>IF(P161=FALSE,$T$14,"")</f>
        <v/>
      </c>
      <c r="N164" s="52" t="b">
        <f t="shared" si="129"/>
        <v>0</v>
      </c>
      <c r="O164" s="52" t="b">
        <f t="shared" si="129"/>
        <v>0</v>
      </c>
      <c r="P164" s="464"/>
      <c r="V164" s="189" t="s">
        <v>622</v>
      </c>
      <c r="W164" s="189">
        <f>COUNTIF(V158,"* *")</f>
        <v>0</v>
      </c>
      <c r="X164" s="189">
        <f>IF(W164=0,0,1)</f>
        <v>0</v>
      </c>
      <c r="Y164" s="55" t="s">
        <v>623</v>
      </c>
    </row>
    <row r="165" spans="2:29" ht="20.100000000000001" customHeight="1" x14ac:dyDescent="0.25">
      <c r="B165" s="609"/>
      <c r="C165" s="605"/>
      <c r="D165" s="606"/>
      <c r="E165" s="605"/>
      <c r="F165" s="606"/>
      <c r="G165" s="566" t="s">
        <v>241</v>
      </c>
      <c r="H165" s="567"/>
      <c r="I165" s="450" t="s">
        <v>242</v>
      </c>
      <c r="J165" s="545" t="s">
        <v>243</v>
      </c>
      <c r="K165" s="546"/>
      <c r="L165" s="547"/>
      <c r="M165" s="460" t="str">
        <f>IF(M164&lt;&gt;"",$T$15&amp;G162,"")</f>
        <v/>
      </c>
      <c r="N165" s="52" t="b">
        <f t="shared" si="129"/>
        <v>0</v>
      </c>
      <c r="O165" s="52" t="b">
        <f t="shared" si="129"/>
        <v>0</v>
      </c>
      <c r="P165" s="465" t="str">
        <f>P161</f>
        <v>-</v>
      </c>
      <c r="V165" s="189" t="s">
        <v>632</v>
      </c>
      <c r="W165" s="189">
        <f>COUNTIF(V158,"*,*")</f>
        <v>0</v>
      </c>
      <c r="X165" s="189">
        <f>IF(W165=0,0,1)</f>
        <v>0</v>
      </c>
      <c r="Y165" s="2" t="s">
        <v>633</v>
      </c>
    </row>
    <row r="166" spans="2:29" ht="20.100000000000001" customHeight="1" x14ac:dyDescent="0.25">
      <c r="B166" s="609"/>
      <c r="C166" s="605"/>
      <c r="D166" s="606"/>
      <c r="E166" s="607"/>
      <c r="F166" s="608"/>
      <c r="G166" s="551"/>
      <c r="H166" s="553"/>
      <c r="I166" s="488"/>
      <c r="J166" s="548"/>
      <c r="K166" s="549"/>
      <c r="L166" s="550"/>
      <c r="M166" s="460" t="str">
        <f>IF(M165&lt;&gt;"",$T$16&amp;G166,"")</f>
        <v/>
      </c>
      <c r="N166" s="52" t="b">
        <f t="shared" si="129"/>
        <v>0</v>
      </c>
      <c r="O166" s="52" t="b">
        <f t="shared" si="129"/>
        <v>0</v>
      </c>
      <c r="V166" s="189" t="s">
        <v>620</v>
      </c>
      <c r="W166" s="189">
        <f>COUNTIF(V158,".*")</f>
        <v>0</v>
      </c>
      <c r="X166" s="189">
        <f>IF(W166=0,0,1)</f>
        <v>0</v>
      </c>
      <c r="Y166" s="388" t="s">
        <v>625</v>
      </c>
    </row>
    <row r="167" spans="2:29" ht="20.100000000000001" customHeight="1" x14ac:dyDescent="0.25">
      <c r="B167" s="609"/>
      <c r="C167" s="605"/>
      <c r="D167" s="606"/>
      <c r="E167" s="628" t="s">
        <v>175</v>
      </c>
      <c r="F167" s="629"/>
      <c r="G167" s="564"/>
      <c r="H167" s="565"/>
      <c r="I167" s="171"/>
      <c r="J167" s="172"/>
      <c r="K167" s="452"/>
      <c r="L167" s="453"/>
      <c r="N167" s="52" t="b">
        <f t="shared" si="129"/>
        <v>0</v>
      </c>
      <c r="O167" s="52" t="b">
        <f t="shared" si="129"/>
        <v>0</v>
      </c>
      <c r="V167" s="189" t="s">
        <v>621</v>
      </c>
      <c r="W167" s="189">
        <f>COUNTIF(V158,"*.")</f>
        <v>0</v>
      </c>
      <c r="X167" s="189">
        <f>IF(W167=0,0,1)</f>
        <v>0</v>
      </c>
      <c r="Y167" s="388" t="s">
        <v>624</v>
      </c>
    </row>
    <row r="168" spans="2:29" ht="20.100000000000001" customHeight="1" x14ac:dyDescent="0.25">
      <c r="B168" s="609"/>
      <c r="C168" s="605"/>
      <c r="D168" s="606"/>
      <c r="E168" s="619" t="s">
        <v>176</v>
      </c>
      <c r="F168" s="415" t="s">
        <v>607</v>
      </c>
      <c r="G168" s="640"/>
      <c r="H168" s="641"/>
      <c r="I168" s="642"/>
      <c r="J168" s="554" t="s">
        <v>429</v>
      </c>
      <c r="K168" s="555"/>
      <c r="L168" s="556"/>
      <c r="N168" s="52" t="b">
        <f t="shared" si="129"/>
        <v>0</v>
      </c>
      <c r="O168" s="52" t="b">
        <f t="shared" si="129"/>
        <v>0</v>
      </c>
      <c r="P168" s="52" t="s">
        <v>244</v>
      </c>
      <c r="R168" s="52" t="s">
        <v>244</v>
      </c>
      <c r="V168" s="186" t="s">
        <v>640</v>
      </c>
      <c r="W168" s="189">
        <f>COUNTIF(X158,"*.*")</f>
        <v>0</v>
      </c>
      <c r="X168" s="189">
        <f>IF(W168=1,0,1)</f>
        <v>1</v>
      </c>
      <c r="Y168" s="388" t="s">
        <v>626</v>
      </c>
    </row>
    <row r="169" spans="2:29" ht="20.100000000000001" customHeight="1" x14ac:dyDescent="0.25">
      <c r="B169" s="609"/>
      <c r="C169" s="607"/>
      <c r="D169" s="608"/>
      <c r="E169" s="620"/>
      <c r="F169" s="416" t="s">
        <v>608</v>
      </c>
      <c r="G169" s="685" t="str" cm="1">
        <f t="array" ref="G169">_xlfn.IFS(V158="",Y158,X160=1,Y160,X161=1,Y161,X162=1,Y162,X163=1,Y163,X164=1,Y164,X165=1,Y165,X166=1,Y166,X167=1,Y167,X168=1,Y168,X169=1,Y169,X170=1,Y170,X171=1,Y171,X172=1,Y172,SUM(X161:X172)=0,V158)</f>
        <v>メールアドレスを入力してください</v>
      </c>
      <c r="H169" s="686"/>
      <c r="I169" s="687"/>
      <c r="J169" s="557"/>
      <c r="K169" s="558"/>
      <c r="L169" s="559"/>
      <c r="N169" s="52" t="b">
        <f t="shared" si="129"/>
        <v>0</v>
      </c>
      <c r="O169" s="52" t="b">
        <f t="shared" si="129"/>
        <v>0</v>
      </c>
      <c r="P169" s="52" t="s">
        <v>338</v>
      </c>
      <c r="Q169" s="52" t="s">
        <v>466</v>
      </c>
      <c r="R169" s="52" t="s">
        <v>354</v>
      </c>
      <c r="V169" s="189" t="s">
        <v>629</v>
      </c>
      <c r="W169" s="189">
        <f>COUNTIF(X158,"*?.?*")</f>
        <v>0</v>
      </c>
      <c r="X169" s="189">
        <f>IF(W169=1,0,1)</f>
        <v>1</v>
      </c>
      <c r="Y169" s="388" t="s">
        <v>630</v>
      </c>
    </row>
    <row r="170" spans="2:29" ht="20.100000000000001" customHeight="1" thickBot="1" x14ac:dyDescent="0.3">
      <c r="B170" s="610"/>
      <c r="C170" s="614" t="s">
        <v>347</v>
      </c>
      <c r="D170" s="615"/>
      <c r="E170" s="615"/>
      <c r="F170" s="616"/>
      <c r="G170" s="560"/>
      <c r="H170" s="561"/>
      <c r="I170" s="466"/>
      <c r="J170" s="382"/>
      <c r="K170" s="457"/>
      <c r="L170" s="458"/>
      <c r="N170" s="52" t="b">
        <f t="shared" si="129"/>
        <v>0</v>
      </c>
      <c r="O170" s="52" t="b">
        <f t="shared" si="129"/>
        <v>0</v>
      </c>
      <c r="P170" s="52" t="b">
        <f>$G170=$AI$19</f>
        <v>0</v>
      </c>
      <c r="Q170" s="52" t="b">
        <f>$G170=$AI$18</f>
        <v>0</v>
      </c>
      <c r="R170" s="52" t="b">
        <f>$G170=$AI$17</f>
        <v>0</v>
      </c>
      <c r="V170" s="189" t="s">
        <v>631</v>
      </c>
      <c r="W170" s="189">
        <f>COUNTIF(X158,"*..*")</f>
        <v>0</v>
      </c>
      <c r="X170" s="189">
        <f>IF(W170=0,0,1)</f>
        <v>0</v>
      </c>
      <c r="Y170" s="388" t="s">
        <v>634</v>
      </c>
    </row>
    <row r="171" spans="2:29" ht="20.100000000000001" customHeight="1" thickTop="1" x14ac:dyDescent="0.25">
      <c r="B171" s="568" t="s">
        <v>348</v>
      </c>
      <c r="C171" s="571" t="s">
        <v>405</v>
      </c>
      <c r="D171" s="572"/>
      <c r="E171" s="572"/>
      <c r="F171" s="573"/>
      <c r="G171" s="562"/>
      <c r="H171" s="563"/>
      <c r="I171" s="171"/>
      <c r="J171" s="172"/>
      <c r="K171" s="452"/>
      <c r="L171" s="453"/>
      <c r="N171" s="52" t="b">
        <f>N170</f>
        <v>0</v>
      </c>
      <c r="O171" s="52" t="b">
        <f>O170</f>
        <v>0</v>
      </c>
      <c r="P171" s="52" t="b">
        <f>P170</f>
        <v>0</v>
      </c>
      <c r="V171" s="189" t="s">
        <v>610</v>
      </c>
      <c r="W171" s="189">
        <f>COUNTIF(X158,"*gmail*")</f>
        <v>0</v>
      </c>
      <c r="X171" s="189">
        <f t="shared" ref="X171:X172" si="130">IF(W171=0,0,1)</f>
        <v>0</v>
      </c>
      <c r="Y171" s="388" t="s">
        <v>609</v>
      </c>
    </row>
    <row r="172" spans="2:29" ht="20.100000000000001" customHeight="1" x14ac:dyDescent="0.25">
      <c r="B172" s="569"/>
      <c r="C172" s="476" t="s">
        <v>594</v>
      </c>
      <c r="D172" s="477"/>
      <c r="E172" s="477"/>
      <c r="F172" s="477"/>
      <c r="G172" s="164"/>
      <c r="H172" s="164"/>
      <c r="I172" s="164"/>
      <c r="J172" s="164"/>
      <c r="K172" s="164"/>
      <c r="L172" s="179"/>
      <c r="N172" s="52" t="b">
        <f t="shared" ref="N172:P172" si="131">N171</f>
        <v>0</v>
      </c>
      <c r="O172" s="52" t="b">
        <f t="shared" si="131"/>
        <v>0</v>
      </c>
      <c r="P172" s="52" t="b">
        <f t="shared" si="131"/>
        <v>0</v>
      </c>
      <c r="V172" s="189" t="s">
        <v>611</v>
      </c>
      <c r="W172" s="189">
        <f>COUNTIF(X158,"*outlook.jp")+COUNTIF(X158,"*outlook.com")+COUNTIF(X158,"hotmail.com")</f>
        <v>0</v>
      </c>
      <c r="X172" s="189">
        <f t="shared" si="130"/>
        <v>0</v>
      </c>
      <c r="Y172" s="2" t="s">
        <v>615</v>
      </c>
    </row>
    <row r="173" spans="2:29" ht="20.100000000000001" customHeight="1" x14ac:dyDescent="0.25">
      <c r="B173" s="569"/>
      <c r="C173" s="574"/>
      <c r="D173" s="575"/>
      <c r="E173" s="575"/>
      <c r="F173" s="576"/>
      <c r="G173" s="681" t="s">
        <v>351</v>
      </c>
      <c r="H173" s="683" t="s">
        <v>350</v>
      </c>
      <c r="I173" s="688" t="s">
        <v>392</v>
      </c>
      <c r="J173" s="689"/>
      <c r="K173" s="689"/>
      <c r="L173" s="690"/>
      <c r="N173" s="52" t="b">
        <f t="shared" ref="N173:P173" si="132">N172</f>
        <v>0</v>
      </c>
      <c r="O173" s="52" t="b">
        <f t="shared" si="132"/>
        <v>0</v>
      </c>
      <c r="P173" s="52" t="b">
        <f t="shared" si="132"/>
        <v>0</v>
      </c>
    </row>
    <row r="174" spans="2:29" ht="20.100000000000001" customHeight="1" x14ac:dyDescent="0.25">
      <c r="B174" s="569"/>
      <c r="C174" s="577"/>
      <c r="D174" s="578"/>
      <c r="E174" s="578"/>
      <c r="F174" s="579"/>
      <c r="G174" s="682"/>
      <c r="H174" s="684"/>
      <c r="I174" s="181" t="s">
        <v>340</v>
      </c>
      <c r="J174" s="182" t="s">
        <v>344</v>
      </c>
      <c r="K174" s="183" t="s">
        <v>345</v>
      </c>
      <c r="L174" s="209" t="s">
        <v>346</v>
      </c>
      <c r="N174" s="52" t="b">
        <f t="shared" ref="N174:P174" si="133">N173</f>
        <v>0</v>
      </c>
      <c r="O174" s="52" t="b">
        <f t="shared" si="133"/>
        <v>0</v>
      </c>
      <c r="P174" s="52" t="b">
        <f t="shared" si="133"/>
        <v>0</v>
      </c>
      <c r="R174" s="52" t="s">
        <v>355</v>
      </c>
      <c r="S174" s="52" t="s">
        <v>427</v>
      </c>
      <c r="T174" s="2" t="s">
        <v>245</v>
      </c>
      <c r="U174" s="2" t="s">
        <v>361</v>
      </c>
      <c r="V174" s="186" t="s">
        <v>362</v>
      </c>
      <c r="W174" s="186" t="s">
        <v>467</v>
      </c>
      <c r="X174" s="186" t="s">
        <v>339</v>
      </c>
      <c r="Y174" s="186" t="s">
        <v>357</v>
      </c>
      <c r="Z174" s="186" t="s">
        <v>358</v>
      </c>
      <c r="AA174" s="186" t="s">
        <v>356</v>
      </c>
      <c r="AB174" s="186" t="s">
        <v>359</v>
      </c>
      <c r="AC174" s="57"/>
    </row>
    <row r="175" spans="2:29" ht="20.100000000000001" customHeight="1" x14ac:dyDescent="0.25">
      <c r="B175" s="569"/>
      <c r="C175" s="580" t="s">
        <v>377</v>
      </c>
      <c r="D175" s="581"/>
      <c r="E175" s="581"/>
      <c r="F175" s="582"/>
      <c r="G175" s="210"/>
      <c r="H175" s="402"/>
      <c r="I175" s="170" t="s">
        <v>341</v>
      </c>
      <c r="J175" s="391"/>
      <c r="K175" s="392"/>
      <c r="L175" s="393">
        <f>AA175</f>
        <v>0</v>
      </c>
      <c r="N175" s="52" t="b">
        <f t="shared" ref="N175:P175" si="134">N174</f>
        <v>0</v>
      </c>
      <c r="O175" s="52" t="b">
        <f t="shared" si="134"/>
        <v>0</v>
      </c>
      <c r="P175" s="52" t="b">
        <f t="shared" si="134"/>
        <v>0</v>
      </c>
      <c r="Q175" s="52" t="b">
        <f>Q170</f>
        <v>0</v>
      </c>
      <c r="R175" s="52" t="b">
        <f>R170</f>
        <v>0</v>
      </c>
      <c r="T175" s="2">
        <f>COUNTIF(U175:U187,TRUE)</f>
        <v>0</v>
      </c>
      <c r="U175" s="2" t="b">
        <f>AND(V175=1,SUM(V178:V184)&gt;0)</f>
        <v>0</v>
      </c>
      <c r="V175" s="189">
        <f>IF(OR(P175=TRUE,Q175=TRUE),0,IF(G175="○",1,0))</f>
        <v>0</v>
      </c>
      <c r="W175" s="189"/>
      <c r="X175" s="187">
        <f>IF(V175&gt;0,H175,0)</f>
        <v>0</v>
      </c>
      <c r="Y175" s="187">
        <f>IF(AND($X175&gt;0,$R175=FALSE),J175,0)</f>
        <v>0</v>
      </c>
      <c r="Z175" s="187">
        <f>IF($X175&gt;0,K175,0)</f>
        <v>0</v>
      </c>
      <c r="AA175" s="187">
        <f>SUM(Y175:Z175)</f>
        <v>0</v>
      </c>
      <c r="AB175" s="187">
        <f>SUM(AA175:AA177)</f>
        <v>0</v>
      </c>
      <c r="AC175" s="191"/>
    </row>
    <row r="176" spans="2:29" ht="20.100000000000001" customHeight="1" x14ac:dyDescent="0.25">
      <c r="B176" s="569"/>
      <c r="C176" s="583"/>
      <c r="D176" s="584"/>
      <c r="E176" s="584"/>
      <c r="F176" s="585"/>
      <c r="G176" s="365" t="s">
        <v>343</v>
      </c>
      <c r="H176" s="365" t="s">
        <v>343</v>
      </c>
      <c r="I176" s="185" t="s">
        <v>353</v>
      </c>
      <c r="J176" s="489"/>
      <c r="K176" s="394"/>
      <c r="L176" s="395">
        <f>AA176</f>
        <v>0</v>
      </c>
      <c r="N176" s="52" t="b">
        <f t="shared" ref="N176:O176" si="135">N175</f>
        <v>0</v>
      </c>
      <c r="O176" s="52" t="b">
        <f t="shared" si="135"/>
        <v>0</v>
      </c>
      <c r="P176" s="52" t="b">
        <f>P175</f>
        <v>0</v>
      </c>
      <c r="Q176" s="52" t="b">
        <f>Q175</f>
        <v>0</v>
      </c>
      <c r="R176" s="52" t="b">
        <f>R175</f>
        <v>0</v>
      </c>
      <c r="T176" s="165" t="s">
        <v>337</v>
      </c>
      <c r="U176" s="165" t="s">
        <v>337</v>
      </c>
      <c r="V176" s="190">
        <f t="shared" ref="V176" si="136">V175</f>
        <v>0</v>
      </c>
      <c r="W176" s="190"/>
      <c r="X176" s="188">
        <f t="shared" ref="X176" si="137">X175</f>
        <v>0</v>
      </c>
      <c r="Y176" s="188">
        <f>IF(AND($X176&gt;0,$R176=FALSE),J176,0)</f>
        <v>0</v>
      </c>
      <c r="Z176" s="188">
        <f>IF($X176&gt;0,K176,0)</f>
        <v>0</v>
      </c>
      <c r="AA176" s="188">
        <f t="shared" ref="AA176:AA177" si="138">SUM(Y176:Z176)</f>
        <v>0</v>
      </c>
      <c r="AB176" s="188">
        <f t="shared" ref="AB176" si="139">AB175</f>
        <v>0</v>
      </c>
      <c r="AC176" s="191"/>
    </row>
    <row r="177" spans="2:29" ht="20.100000000000001" customHeight="1" x14ac:dyDescent="0.25">
      <c r="B177" s="569"/>
      <c r="C177" s="586"/>
      <c r="D177" s="587"/>
      <c r="E177" s="587"/>
      <c r="F177" s="588"/>
      <c r="G177" s="367"/>
      <c r="H177" s="367"/>
      <c r="I177" s="184" t="s">
        <v>352</v>
      </c>
      <c r="J177" s="396"/>
      <c r="K177" s="397"/>
      <c r="L177" s="398">
        <f>AA177</f>
        <v>0</v>
      </c>
      <c r="N177" s="52" t="b">
        <f t="shared" ref="N177:P177" si="140">N176</f>
        <v>0</v>
      </c>
      <c r="O177" s="52" t="b">
        <f t="shared" si="140"/>
        <v>0</v>
      </c>
      <c r="P177" s="52" t="b">
        <f t="shared" si="140"/>
        <v>0</v>
      </c>
      <c r="Q177" s="52" t="b">
        <f>Q176</f>
        <v>0</v>
      </c>
      <c r="R177" s="52" t="b">
        <f t="shared" ref="R177" si="141">R176</f>
        <v>0</v>
      </c>
      <c r="T177" s="165" t="s">
        <v>337</v>
      </c>
      <c r="U177" s="165" t="s">
        <v>337</v>
      </c>
      <c r="V177" s="190">
        <f t="shared" ref="V177" si="142">V176</f>
        <v>0</v>
      </c>
      <c r="W177" s="190"/>
      <c r="X177" s="188">
        <f t="shared" ref="X177" si="143">X176</f>
        <v>0</v>
      </c>
      <c r="Y177" s="188">
        <f>IF(AND($X177&gt;0,$R177=FALSE),J177,0)</f>
        <v>0</v>
      </c>
      <c r="Z177" s="188">
        <f>IF($X177&gt;0,K177,0)</f>
        <v>0</v>
      </c>
      <c r="AA177" s="188">
        <f t="shared" si="138"/>
        <v>0</v>
      </c>
      <c r="AB177" s="188">
        <f t="shared" ref="AB177" si="144">AB176</f>
        <v>0</v>
      </c>
      <c r="AC177" s="191"/>
    </row>
    <row r="178" spans="2:29" ht="20.100000000000001" customHeight="1" x14ac:dyDescent="0.25">
      <c r="B178" s="569"/>
      <c r="C178" s="589" t="s">
        <v>637</v>
      </c>
      <c r="D178" s="417" t="s">
        <v>0</v>
      </c>
      <c r="E178" s="442"/>
      <c r="F178" s="418"/>
      <c r="G178" s="174"/>
      <c r="H178" s="403"/>
      <c r="I178" s="206" t="s">
        <v>389</v>
      </c>
      <c r="J178" s="391"/>
      <c r="K178" s="392"/>
      <c r="L178" s="393">
        <f>AA178</f>
        <v>0</v>
      </c>
      <c r="M178" s="326" t="str">
        <f>IF(AND(COUNTIF(V178:V182,1)&gt;0,$W178=FALSE,SUM(X178:X183)&gt;0,$AB178&lt;5),$T$8,"")</f>
        <v/>
      </c>
      <c r="N178" s="52" t="b">
        <f t="shared" ref="N178:P178" si="145">N177</f>
        <v>0</v>
      </c>
      <c r="O178" s="52" t="b">
        <f t="shared" si="145"/>
        <v>0</v>
      </c>
      <c r="P178" s="52" t="b">
        <f t="shared" si="145"/>
        <v>0</v>
      </c>
      <c r="R178" s="52" t="b">
        <f t="shared" ref="R178" si="146">R177</f>
        <v>0</v>
      </c>
      <c r="S178" s="52" t="b">
        <f>OR(P178=TRUE,SUM(X178:X182)=0,AND(W178=FALSE,COUNTIF(V178:V182,2)&gt;0,COUNTIF(V178:V182,1)=0))</f>
        <v>1</v>
      </c>
      <c r="T178" s="2">
        <f>IF(V175=1,IF(U175=TRUE,1,0),T175)</f>
        <v>0</v>
      </c>
      <c r="U178" s="2" t="b">
        <f>OR(COUNTIF(V178:V182,1),U175=TRUE)</f>
        <v>0</v>
      </c>
      <c r="V178" s="189">
        <f>IF(P178=TRUE,0,IF(G178=$AH$15,1,IF(G178=$AH$16,2,0)))</f>
        <v>0</v>
      </c>
      <c r="W178" s="189" t="b">
        <f>AND(X175&gt;0,SUM(X178:X182)&gt;0)</f>
        <v>0</v>
      </c>
      <c r="X178" s="187">
        <f t="shared" ref="X178:X187" si="147">IF(V178&gt;0,H178,0)</f>
        <v>0</v>
      </c>
      <c r="Y178" s="187">
        <f>IF(OR($R178=TRUE,$S178=TRUE),0,IF(AND($J178+$K178=0,$W178=TRUE),SUM(Y175:Y177),J178))</f>
        <v>0</v>
      </c>
      <c r="Z178" s="187">
        <f>IF($S178=TRUE,0,IF(AND(IF(R178=FALSE,$J178,0)+$K178=0,$W178=TRUE),SUM(Z175:Z177),K178))</f>
        <v>0</v>
      </c>
      <c r="AA178" s="187">
        <f>SUM(Y178:Z178)</f>
        <v>0</v>
      </c>
      <c r="AB178" s="187">
        <f>AA178</f>
        <v>0</v>
      </c>
      <c r="AC178" s="191"/>
    </row>
    <row r="179" spans="2:29" ht="20.100000000000001" customHeight="1" x14ac:dyDescent="0.25">
      <c r="B179" s="569"/>
      <c r="C179" s="590"/>
      <c r="D179" s="419" t="s">
        <v>1</v>
      </c>
      <c r="E179" s="443"/>
      <c r="F179" s="420"/>
      <c r="G179" s="175"/>
      <c r="H179" s="404"/>
      <c r="I179" s="365" t="s">
        <v>343</v>
      </c>
      <c r="J179" s="368" t="s">
        <v>342</v>
      </c>
      <c r="K179" s="371" t="s">
        <v>342</v>
      </c>
      <c r="L179" s="375" t="s">
        <v>342</v>
      </c>
      <c r="N179" s="52" t="b">
        <f t="shared" ref="N179:P179" si="148">N178</f>
        <v>0</v>
      </c>
      <c r="O179" s="52" t="b">
        <f t="shared" si="148"/>
        <v>0</v>
      </c>
      <c r="P179" s="52" t="b">
        <f t="shared" si="148"/>
        <v>0</v>
      </c>
      <c r="R179" s="52" t="b">
        <f t="shared" ref="R179" si="149">R178</f>
        <v>0</v>
      </c>
      <c r="T179" s="2">
        <f t="shared" ref="T179:U179" si="150">T178</f>
        <v>0</v>
      </c>
      <c r="U179" s="2" t="b">
        <f t="shared" si="150"/>
        <v>0</v>
      </c>
      <c r="V179" s="189">
        <f>IF(P179=TRUE,0,IF(G179=$AH$15,1,IF(G179=$AH$16,2,0)))</f>
        <v>0</v>
      </c>
      <c r="W179" s="189"/>
      <c r="X179" s="187">
        <f t="shared" si="147"/>
        <v>0</v>
      </c>
      <c r="Y179" s="187"/>
      <c r="Z179" s="187"/>
      <c r="AA179" s="187"/>
      <c r="AB179" s="187"/>
      <c r="AC179" s="191"/>
    </row>
    <row r="180" spans="2:29" ht="20.100000000000001" customHeight="1" x14ac:dyDescent="0.25">
      <c r="B180" s="569"/>
      <c r="C180" s="590"/>
      <c r="D180" s="419" t="s">
        <v>602</v>
      </c>
      <c r="E180" s="443"/>
      <c r="F180" s="420"/>
      <c r="G180" s="175"/>
      <c r="H180" s="404"/>
      <c r="I180" s="366"/>
      <c r="J180" s="369"/>
      <c r="K180" s="372"/>
      <c r="L180" s="376"/>
      <c r="N180" s="52" t="b">
        <f t="shared" ref="N180:P180" si="151">N179</f>
        <v>0</v>
      </c>
      <c r="O180" s="52" t="b">
        <f t="shared" si="151"/>
        <v>0</v>
      </c>
      <c r="P180" s="52" t="b">
        <f t="shared" si="151"/>
        <v>0</v>
      </c>
      <c r="R180" s="52" t="b">
        <f t="shared" ref="R180" si="152">R179</f>
        <v>0</v>
      </c>
      <c r="T180" s="2">
        <f t="shared" ref="T180:U180" si="153">T179</f>
        <v>0</v>
      </c>
      <c r="U180" s="2" t="b">
        <f t="shared" si="153"/>
        <v>0</v>
      </c>
      <c r="V180" s="189">
        <f>IF(P180=TRUE,0,IF(G180=$AH$15,1,IF(G180=$AH$16,2,0)))</f>
        <v>0</v>
      </c>
      <c r="W180" s="189"/>
      <c r="X180" s="187">
        <f t="shared" si="147"/>
        <v>0</v>
      </c>
      <c r="Y180" s="187"/>
      <c r="Z180" s="187"/>
      <c r="AA180" s="187"/>
      <c r="AB180" s="187"/>
      <c r="AC180" s="191"/>
    </row>
    <row r="181" spans="2:29" ht="20.100000000000001" customHeight="1" x14ac:dyDescent="0.25">
      <c r="B181" s="569"/>
      <c r="C181" s="591" t="s">
        <v>636</v>
      </c>
      <c r="D181" s="419" t="s">
        <v>603</v>
      </c>
      <c r="E181" s="443"/>
      <c r="F181" s="420"/>
      <c r="G181" s="175"/>
      <c r="H181" s="404"/>
      <c r="I181" s="366"/>
      <c r="J181" s="369"/>
      <c r="K181" s="372"/>
      <c r="L181" s="376"/>
      <c r="N181" s="52" t="b">
        <f t="shared" ref="N181:P181" si="154">N180</f>
        <v>0</v>
      </c>
      <c r="O181" s="52" t="b">
        <f t="shared" si="154"/>
        <v>0</v>
      </c>
      <c r="P181" s="52" t="b">
        <f t="shared" si="154"/>
        <v>0</v>
      </c>
      <c r="R181" s="52" t="b">
        <f t="shared" ref="R181" si="155">R180</f>
        <v>0</v>
      </c>
      <c r="T181" s="2">
        <f t="shared" ref="T181:U181" si="156">T180</f>
        <v>0</v>
      </c>
      <c r="U181" s="2" t="b">
        <f t="shared" si="156"/>
        <v>0</v>
      </c>
      <c r="V181" s="189">
        <f>IF(P181=TRUE,0,IF(G181=$AH$15,1,IF(G181=$AH$16,2,0)))</f>
        <v>0</v>
      </c>
      <c r="W181" s="189"/>
      <c r="X181" s="187">
        <f t="shared" si="147"/>
        <v>0</v>
      </c>
      <c r="Y181" s="187"/>
      <c r="Z181" s="187"/>
      <c r="AA181" s="187"/>
      <c r="AB181" s="187"/>
      <c r="AC181" s="191"/>
    </row>
    <row r="182" spans="2:29" ht="20.100000000000001" customHeight="1" x14ac:dyDescent="0.25">
      <c r="B182" s="569"/>
      <c r="C182" s="591"/>
      <c r="D182" s="419" t="s">
        <v>2</v>
      </c>
      <c r="E182" s="443"/>
      <c r="F182" s="421"/>
      <c r="G182" s="199"/>
      <c r="H182" s="405"/>
      <c r="I182" s="366"/>
      <c r="J182" s="369"/>
      <c r="K182" s="372"/>
      <c r="L182" s="376"/>
      <c r="N182" s="52" t="b">
        <f t="shared" ref="N182:P182" si="157">N181</f>
        <v>0</v>
      </c>
      <c r="O182" s="52" t="b">
        <f t="shared" si="157"/>
        <v>0</v>
      </c>
      <c r="P182" s="52" t="b">
        <f t="shared" si="157"/>
        <v>0</v>
      </c>
      <c r="R182" s="52" t="b">
        <f t="shared" ref="R182" si="158">R181</f>
        <v>0</v>
      </c>
      <c r="T182" s="2">
        <f t="shared" ref="T182:U182" si="159">T181</f>
        <v>0</v>
      </c>
      <c r="U182" s="2" t="b">
        <f t="shared" si="159"/>
        <v>0</v>
      </c>
      <c r="V182" s="189">
        <f>IF(P182=TRUE,0,IF(G182=$AH$15,1,IF(G182=$AH$16,2,0)))</f>
        <v>0</v>
      </c>
      <c r="W182" s="189"/>
      <c r="X182" s="187">
        <f t="shared" si="147"/>
        <v>0</v>
      </c>
      <c r="Y182" s="187"/>
      <c r="Z182" s="187"/>
      <c r="AA182" s="187"/>
      <c r="AB182" s="187"/>
      <c r="AC182" s="191"/>
    </row>
    <row r="183" spans="2:29" ht="20.100000000000001" customHeight="1" x14ac:dyDescent="0.25">
      <c r="B183" s="569"/>
      <c r="C183" s="592"/>
      <c r="D183" s="422"/>
      <c r="E183" s="444"/>
      <c r="F183" s="423" t="s">
        <v>604</v>
      </c>
      <c r="G183" s="347" t="s">
        <v>343</v>
      </c>
      <c r="H183" s="406"/>
      <c r="I183" s="367"/>
      <c r="J183" s="370"/>
      <c r="K183" s="373"/>
      <c r="L183" s="377"/>
      <c r="N183" s="52" t="b">
        <f t="shared" ref="N183:P183" si="160">N182</f>
        <v>0</v>
      </c>
      <c r="O183" s="52" t="b">
        <f t="shared" si="160"/>
        <v>0</v>
      </c>
      <c r="P183" s="52" t="b">
        <f t="shared" si="160"/>
        <v>0</v>
      </c>
      <c r="R183" s="52" t="b">
        <f t="shared" ref="R183" si="161">R182</f>
        <v>0</v>
      </c>
      <c r="V183" s="189">
        <f>IF(COUNTIF(V178:V182,"&lt;&gt;0")&gt;1,1,0)</f>
        <v>0</v>
      </c>
      <c r="W183" s="189"/>
      <c r="X183" s="187">
        <f t="shared" si="147"/>
        <v>0</v>
      </c>
      <c r="Y183" s="187"/>
      <c r="Z183" s="187"/>
      <c r="AA183" s="187"/>
      <c r="AB183" s="187"/>
      <c r="AC183" s="191"/>
    </row>
    <row r="184" spans="2:29" ht="20.100000000000001" customHeight="1" x14ac:dyDescent="0.25">
      <c r="B184" s="569"/>
      <c r="C184" s="593" t="s">
        <v>378</v>
      </c>
      <c r="D184" s="594"/>
      <c r="E184" s="594"/>
      <c r="F184" s="595"/>
      <c r="G184" s="173"/>
      <c r="H184" s="407"/>
      <c r="I184" s="169" t="s">
        <v>389</v>
      </c>
      <c r="J184" s="399"/>
      <c r="K184" s="400"/>
      <c r="L184" s="401">
        <f>AA184</f>
        <v>0</v>
      </c>
      <c r="M184" s="326" t="str">
        <f>IF(AND($V184=1,$W184=FALSE,$X184&gt;0,$AB184&lt;5),$T$8,"")</f>
        <v/>
      </c>
      <c r="N184" s="52" t="b">
        <f t="shared" ref="N184:P184" si="162">N183</f>
        <v>0</v>
      </c>
      <c r="O184" s="52" t="b">
        <f t="shared" si="162"/>
        <v>0</v>
      </c>
      <c r="P184" s="52" t="b">
        <f t="shared" si="162"/>
        <v>0</v>
      </c>
      <c r="R184" s="52" t="b">
        <f t="shared" ref="R184" si="163">R183</f>
        <v>0</v>
      </c>
      <c r="S184" s="52" t="b">
        <f>OR(P184=TRUE,X184=0,AND(W184=FALSE,V184=2))</f>
        <v>1</v>
      </c>
      <c r="T184" s="2">
        <f>T182</f>
        <v>0</v>
      </c>
      <c r="U184" s="180" t="b">
        <f>OR(V184=1,U175=TRUE)</f>
        <v>0</v>
      </c>
      <c r="V184" s="189">
        <f>IF(P184=TRUE,0,IF(G184=$AH$15,1,IF(G184=$AH$16,2,0)))</f>
        <v>0</v>
      </c>
      <c r="W184" s="189" t="b">
        <f>AND(X175&gt;0,X184&gt;0)</f>
        <v>0</v>
      </c>
      <c r="X184" s="187">
        <f t="shared" si="147"/>
        <v>0</v>
      </c>
      <c r="Y184" s="187">
        <f>IF(OR($R184=TRUE,$S184=TRUE),0,IF(AND($J184+$K184=0,$W184=TRUE),SUM(Y175:Y177),J184))</f>
        <v>0</v>
      </c>
      <c r="Z184" s="187">
        <f>IF($S184=TRUE,0,IF(AND(IF(R184=FALSE,$J184,0)+$K184=0,$W184=TRUE),SUM(Z175:Z177),K184))</f>
        <v>0</v>
      </c>
      <c r="AA184" s="187">
        <f>SUM(Y184:Z184)</f>
        <v>0</v>
      </c>
      <c r="AB184" s="187">
        <f>AA184</f>
        <v>0</v>
      </c>
      <c r="AC184" s="191"/>
    </row>
    <row r="185" spans="2:29" ht="20.100000000000001" customHeight="1" x14ac:dyDescent="0.25">
      <c r="B185" s="569"/>
      <c r="C185" s="596" t="s">
        <v>408</v>
      </c>
      <c r="D185" s="597"/>
      <c r="E185" s="597"/>
      <c r="F185" s="598"/>
      <c r="G185" s="173"/>
      <c r="H185" s="407"/>
      <c r="I185" s="169" t="s">
        <v>389</v>
      </c>
      <c r="J185" s="399"/>
      <c r="K185" s="400"/>
      <c r="L185" s="401">
        <f>AA185</f>
        <v>0</v>
      </c>
      <c r="N185" s="52" t="b">
        <f t="shared" ref="N185:P185" si="164">N184</f>
        <v>0</v>
      </c>
      <c r="O185" s="52" t="b">
        <f t="shared" si="164"/>
        <v>0</v>
      </c>
      <c r="P185" s="52" t="b">
        <f t="shared" si="164"/>
        <v>0</v>
      </c>
      <c r="R185" s="52" t="b">
        <f t="shared" ref="R185" si="165">R184</f>
        <v>0</v>
      </c>
      <c r="T185" s="2">
        <f>IF(OR(V175=1,T175&gt;0),1,0)</f>
        <v>0</v>
      </c>
      <c r="U185" s="2" t="b">
        <f>OR(U175=TRUE,U178=TRUE,U184=TRUE)</f>
        <v>0</v>
      </c>
      <c r="V185" s="189">
        <f>IF(P175=TRUE,0,IF(G185="○",1,0))</f>
        <v>0</v>
      </c>
      <c r="W185" s="189" t="b">
        <f>AND(X185&gt;0,SUM(X175:X184)&gt;0)</f>
        <v>0</v>
      </c>
      <c r="X185" s="187">
        <f t="shared" si="147"/>
        <v>0</v>
      </c>
      <c r="Y185" s="187">
        <f>IF(AND($X185&gt;0,$R185=FALSE),IF(J185+K185&gt;0,J185,IF(AB175&gt;0,SUM(Y175:Y177),IF(AB178&gt;0,Y178,IF(AB184&gt;0,Y184,0)))),0)</f>
        <v>0</v>
      </c>
      <c r="Z185" s="187">
        <f>IF($X185&gt;0,IF(IF(R185=FALSE,J185,0)+K185&gt;0,K185,IF(AB175&gt;0,SUM(Z175:Z177),IF(AB178&gt;0,Z178,IF(AB184&gt;0,Z184,0)))),0)</f>
        <v>0</v>
      </c>
      <c r="AA185" s="187">
        <f t="shared" ref="AA185:AA187" si="166">SUM(Y185:Z185)</f>
        <v>0</v>
      </c>
      <c r="AB185" s="187">
        <f t="shared" ref="AB185:AB186" si="167">AA185</f>
        <v>0</v>
      </c>
      <c r="AC185" s="191"/>
    </row>
    <row r="186" spans="2:29" ht="20.100000000000001" customHeight="1" x14ac:dyDescent="0.25">
      <c r="B186" s="569"/>
      <c r="C186" s="593" t="s">
        <v>379</v>
      </c>
      <c r="D186" s="594"/>
      <c r="E186" s="594"/>
      <c r="F186" s="595"/>
      <c r="G186" s="173"/>
      <c r="H186" s="407"/>
      <c r="I186" s="207" t="s">
        <v>390</v>
      </c>
      <c r="J186" s="399"/>
      <c r="K186" s="400"/>
      <c r="L186" s="401">
        <f>AA186</f>
        <v>0</v>
      </c>
      <c r="N186" s="52" t="b">
        <f t="shared" ref="N186:P186" si="168">N185</f>
        <v>0</v>
      </c>
      <c r="O186" s="52" t="b">
        <f t="shared" si="168"/>
        <v>0</v>
      </c>
      <c r="P186" s="52" t="b">
        <f t="shared" si="168"/>
        <v>0</v>
      </c>
      <c r="Q186" s="52" t="b">
        <f>Q177</f>
        <v>0</v>
      </c>
      <c r="R186" s="52" t="b">
        <f t="shared" ref="R186" si="169">R185</f>
        <v>0</v>
      </c>
      <c r="S186" s="52" t="b">
        <f>IF(AND(G186="",G187&lt;&gt;""),TRUE)</f>
        <v>0</v>
      </c>
      <c r="T186" s="2">
        <f>IF(U187=TRUE,-1,IF(OR(V175=1,V185=1),1,T185))</f>
        <v>0</v>
      </c>
      <c r="U186" s="2" t="b">
        <f>IF(V186=1,TRUE)</f>
        <v>0</v>
      </c>
      <c r="V186" s="189">
        <f>IF(OR(P176=TRUE,S186=TRUE,Q186=TRUE),0,IF(G186="○",1,0))</f>
        <v>0</v>
      </c>
      <c r="W186" s="189"/>
      <c r="X186" s="187">
        <f t="shared" si="147"/>
        <v>0</v>
      </c>
      <c r="Y186" s="187">
        <f>IF(AND($X186&gt;0,$R186=FALSE),J186,0)</f>
        <v>0</v>
      </c>
      <c r="Z186" s="187">
        <f>IF($X186&gt;0,K186,0)</f>
        <v>0</v>
      </c>
      <c r="AA186" s="187">
        <f t="shared" si="166"/>
        <v>0</v>
      </c>
      <c r="AB186" s="187">
        <f t="shared" si="167"/>
        <v>0</v>
      </c>
      <c r="AC186" s="191" t="s">
        <v>360</v>
      </c>
    </row>
    <row r="187" spans="2:29" ht="20.100000000000001" customHeight="1" x14ac:dyDescent="0.25">
      <c r="B187" s="569"/>
      <c r="C187" s="599" t="s">
        <v>380</v>
      </c>
      <c r="D187" s="600"/>
      <c r="E187" s="600"/>
      <c r="F187" s="601"/>
      <c r="G187" s="210"/>
      <c r="H187" s="408"/>
      <c r="I187" s="206" t="s">
        <v>390</v>
      </c>
      <c r="J187" s="399"/>
      <c r="K187" s="400"/>
      <c r="L187" s="401">
        <f>AA187</f>
        <v>0</v>
      </c>
      <c r="N187" s="52" t="b">
        <f t="shared" ref="N187:P187" si="170">N186</f>
        <v>0</v>
      </c>
      <c r="O187" s="52" t="b">
        <f t="shared" si="170"/>
        <v>0</v>
      </c>
      <c r="P187" s="52" t="b">
        <f t="shared" si="170"/>
        <v>0</v>
      </c>
      <c r="Q187" s="52" t="b">
        <f>Q186</f>
        <v>0</v>
      </c>
      <c r="R187" s="52" t="b">
        <f t="shared" ref="R187" si="171">R186</f>
        <v>0</v>
      </c>
      <c r="S187" s="52" t="b">
        <f>IF(AND(G186&lt;&gt;"",G187=""),TRUE)</f>
        <v>0</v>
      </c>
      <c r="T187" s="2">
        <f>IF(U186=TRUE,-1,IF(OR(V175=1,V185=1),1,T185))</f>
        <v>0</v>
      </c>
      <c r="U187" s="2" t="b">
        <f>IF(V187=1,TRUE)</f>
        <v>0</v>
      </c>
      <c r="V187" s="189">
        <f>IF(OR(P177=TRUE,S187=TRUE,Q187=TRUE),0,IF(G187="○",1,0))</f>
        <v>0</v>
      </c>
      <c r="W187" s="189"/>
      <c r="X187" s="187">
        <f t="shared" si="147"/>
        <v>0</v>
      </c>
      <c r="Y187" s="187">
        <f>IF(AND($X187&gt;0,$R187=FALSE),J187,0)</f>
        <v>0</v>
      </c>
      <c r="Z187" s="187">
        <f>IF($X187&gt;0,K187,0)</f>
        <v>0</v>
      </c>
      <c r="AA187" s="187">
        <f t="shared" si="166"/>
        <v>0</v>
      </c>
      <c r="AB187" s="187">
        <f>AA187</f>
        <v>0</v>
      </c>
      <c r="AC187" s="187">
        <f>IF($X187&gt;0,J188,0)</f>
        <v>0</v>
      </c>
    </row>
    <row r="188" spans="2:29" ht="20.100000000000001" customHeight="1" thickBot="1" x14ac:dyDescent="0.3">
      <c r="B188" s="570"/>
      <c r="C188" s="602"/>
      <c r="D188" s="603"/>
      <c r="E188" s="603"/>
      <c r="F188" s="604"/>
      <c r="G188" s="327" t="s">
        <v>343</v>
      </c>
      <c r="H188" s="327" t="s">
        <v>343</v>
      </c>
      <c r="I188" s="208" t="s">
        <v>391</v>
      </c>
      <c r="J188" s="409"/>
      <c r="K188" s="328" t="s">
        <v>342</v>
      </c>
      <c r="L188" s="329" t="s">
        <v>342</v>
      </c>
      <c r="N188" s="52" t="b">
        <f t="shared" ref="N188:P188" si="172">N187</f>
        <v>0</v>
      </c>
      <c r="O188" s="52" t="b">
        <f t="shared" si="172"/>
        <v>0</v>
      </c>
      <c r="P188" s="52" t="b">
        <f t="shared" si="172"/>
        <v>0</v>
      </c>
      <c r="Q188" s="52" t="b">
        <f>Q187</f>
        <v>0</v>
      </c>
      <c r="X188" s="187">
        <f>X187</f>
        <v>0</v>
      </c>
      <c r="Y188" s="191"/>
      <c r="Z188" s="191"/>
      <c r="AA188" s="191"/>
      <c r="AB188" s="191"/>
      <c r="AC188" s="191"/>
    </row>
    <row r="189" spans="2:29" ht="20.100000000000001" customHeight="1" thickBot="1" x14ac:dyDescent="0.3">
      <c r="B189" s="176" t="s">
        <v>367</v>
      </c>
      <c r="C189" s="53"/>
      <c r="D189" s="53"/>
      <c r="E189" s="53"/>
      <c r="F189" s="53"/>
      <c r="G189" s="53"/>
      <c r="H189" s="54"/>
      <c r="I189" s="166"/>
      <c r="J189" s="167"/>
      <c r="K189" s="167"/>
      <c r="L189" s="168"/>
      <c r="N189" s="52" t="s">
        <v>428</v>
      </c>
    </row>
    <row r="190" spans="2:29" ht="20.100000000000001" customHeight="1" x14ac:dyDescent="0.25">
      <c r="B190" s="611" t="s">
        <v>585</v>
      </c>
      <c r="C190" s="612" t="s">
        <v>586</v>
      </c>
      <c r="D190" s="613"/>
      <c r="E190" s="625" t="s">
        <v>230</v>
      </c>
      <c r="F190" s="455" t="s">
        <v>172</v>
      </c>
      <c r="G190" s="673"/>
      <c r="H190" s="674"/>
      <c r="I190" s="454"/>
      <c r="J190" s="447"/>
      <c r="K190" s="447"/>
      <c r="L190" s="456"/>
      <c r="N190" s="52" t="b">
        <f>AND(G155&lt;&gt;"",G160&lt;&gt;"",G170&lt;&gt;"")</f>
        <v>0</v>
      </c>
      <c r="O190" s="52" t="b">
        <f>AND(N190=TRUE,G190&lt;&gt;"")</f>
        <v>0</v>
      </c>
    </row>
    <row r="191" spans="2:29" ht="20.100000000000001" customHeight="1" x14ac:dyDescent="0.25">
      <c r="B191" s="609"/>
      <c r="C191" s="583"/>
      <c r="D191" s="585"/>
      <c r="E191" s="617"/>
      <c r="F191" s="411" t="s">
        <v>173</v>
      </c>
      <c r="G191" s="675"/>
      <c r="H191" s="676"/>
      <c r="I191" s="677"/>
      <c r="J191" s="177"/>
      <c r="K191" s="475"/>
      <c r="L191" s="178"/>
      <c r="N191" s="52" t="b">
        <f>N190</f>
        <v>0</v>
      </c>
      <c r="O191" s="52" t="b">
        <f>O190</f>
        <v>0</v>
      </c>
    </row>
    <row r="192" spans="2:29" ht="20.100000000000001" customHeight="1" x14ac:dyDescent="0.25">
      <c r="B192" s="609"/>
      <c r="C192" s="583"/>
      <c r="D192" s="585"/>
      <c r="E192" s="617"/>
      <c r="F192" s="411" t="s">
        <v>231</v>
      </c>
      <c r="G192" s="675"/>
      <c r="H192" s="676"/>
      <c r="I192" s="678"/>
      <c r="J192" s="177"/>
      <c r="K192" s="475"/>
      <c r="L192" s="178"/>
      <c r="N192" s="52" t="b">
        <f t="shared" ref="N192:O205" si="173">N191</f>
        <v>0</v>
      </c>
      <c r="O192" s="52" t="b">
        <f t="shared" si="173"/>
        <v>0</v>
      </c>
      <c r="V192" s="384" t="s">
        <v>552</v>
      </c>
      <c r="W192" s="189" t="s">
        <v>612</v>
      </c>
      <c r="X192" s="189" t="s">
        <v>613</v>
      </c>
      <c r="Y192" s="55" t="s">
        <v>627</v>
      </c>
    </row>
    <row r="193" spans="2:25" ht="20.100000000000001" customHeight="1" x14ac:dyDescent="0.25">
      <c r="B193" s="609"/>
      <c r="C193" s="583"/>
      <c r="D193" s="585"/>
      <c r="E193" s="618"/>
      <c r="F193" s="412" t="s">
        <v>174</v>
      </c>
      <c r="G193" s="694"/>
      <c r="H193" s="695"/>
      <c r="I193" s="696"/>
      <c r="J193" s="439"/>
      <c r="K193" s="378"/>
      <c r="L193" s="440"/>
      <c r="N193" s="52" t="b">
        <f t="shared" si="173"/>
        <v>0</v>
      </c>
      <c r="O193" s="52" t="b">
        <f t="shared" si="173"/>
        <v>0</v>
      </c>
      <c r="P193" s="52" t="s">
        <v>460</v>
      </c>
      <c r="V193" s="384" t="str">
        <f>TRIM(CLEAN(ASC(G203)))</f>
        <v/>
      </c>
      <c r="W193" s="189" t="str">
        <f>IFERROR(MID(V193,1,W196-1),"")</f>
        <v/>
      </c>
      <c r="X193" s="189" t="str">
        <f>MID(V193,W196+1,1000)</f>
        <v/>
      </c>
      <c r="Y193" s="2" t="s">
        <v>628</v>
      </c>
    </row>
    <row r="194" spans="2:25" ht="20.100000000000001" customHeight="1" x14ac:dyDescent="0.25">
      <c r="B194" s="609"/>
      <c r="C194" s="583"/>
      <c r="D194" s="585"/>
      <c r="E194" s="619" t="s">
        <v>431</v>
      </c>
      <c r="F194" s="413" t="s">
        <v>232</v>
      </c>
      <c r="G194" s="640"/>
      <c r="H194" s="641"/>
      <c r="I194" s="642"/>
      <c r="J194" s="691" t="str">
        <f>IF(P194=TRUE,$T$7,"")</f>
        <v/>
      </c>
      <c r="K194" s="692"/>
      <c r="L194" s="693"/>
      <c r="N194" s="52" t="b">
        <f t="shared" si="173"/>
        <v>0</v>
      </c>
      <c r="O194" s="52" t="b">
        <f t="shared" si="173"/>
        <v>0</v>
      </c>
      <c r="P194" s="52" t="b">
        <f>中間シート!O$24&gt;0</f>
        <v>0</v>
      </c>
      <c r="V194" s="189" t="s">
        <v>617</v>
      </c>
      <c r="W194" s="189"/>
      <c r="X194" s="438" t="s">
        <v>618</v>
      </c>
    </row>
    <row r="195" spans="2:25" ht="39.950000000000003" customHeight="1" x14ac:dyDescent="0.25">
      <c r="B195" s="609"/>
      <c r="C195" s="583"/>
      <c r="D195" s="585"/>
      <c r="E195" s="620"/>
      <c r="F195" s="414" t="s">
        <v>233</v>
      </c>
      <c r="G195" s="538"/>
      <c r="H195" s="539"/>
      <c r="I195" s="540"/>
      <c r="J195" s="177"/>
      <c r="K195" s="475"/>
      <c r="L195" s="178"/>
      <c r="N195" s="52" t="b">
        <f t="shared" si="173"/>
        <v>0</v>
      </c>
      <c r="O195" s="52" t="b">
        <f t="shared" si="173"/>
        <v>0</v>
      </c>
      <c r="P195" s="473" t="s">
        <v>641</v>
      </c>
      <c r="V195" s="189" t="s">
        <v>616</v>
      </c>
      <c r="W195" s="189">
        <f>LENB(V193)-LEN(V193)</f>
        <v>0</v>
      </c>
      <c r="X195" s="189">
        <f>IF(W195=0,0,1)</f>
        <v>0</v>
      </c>
      <c r="Y195" s="55" t="s">
        <v>619</v>
      </c>
    </row>
    <row r="196" spans="2:25" ht="20.100000000000001" customHeight="1" x14ac:dyDescent="0.25">
      <c r="B196" s="609"/>
      <c r="C196" s="583"/>
      <c r="D196" s="585"/>
      <c r="E196" s="621" t="s">
        <v>234</v>
      </c>
      <c r="F196" s="622"/>
      <c r="G196" s="541" t="s">
        <v>235</v>
      </c>
      <c r="H196" s="542"/>
      <c r="I196" s="450" t="s">
        <v>236</v>
      </c>
      <c r="J196" s="545" t="s">
        <v>237</v>
      </c>
      <c r="K196" s="546"/>
      <c r="L196" s="547"/>
      <c r="N196" s="52" t="b">
        <f t="shared" si="173"/>
        <v>0</v>
      </c>
      <c r="O196" s="52" t="b">
        <f t="shared" si="173"/>
        <v>0</v>
      </c>
      <c r="P196" s="464" t="str">
        <f>IF(AND(I201&lt;&gt;"",EXACT(中間シート!$O$26&amp;中間シート!$O$27,中間シート!$O$30&amp;中間シート!$O$31)),EXACT(中間シート!$O$25,中間シート!$O$29),"-")</f>
        <v>-</v>
      </c>
      <c r="V196" s="385" t="s">
        <v>638</v>
      </c>
      <c r="W196" s="189">
        <f>IFERROR(FIND("@",V193,1),0)</f>
        <v>0</v>
      </c>
      <c r="X196" s="189">
        <f>IF(W196&lt;&gt;0,0,1)</f>
        <v>1</v>
      </c>
      <c r="Y196" s="388" t="s">
        <v>614</v>
      </c>
    </row>
    <row r="197" spans="2:25" ht="20.100000000000001" customHeight="1" x14ac:dyDescent="0.25">
      <c r="B197" s="609"/>
      <c r="C197" s="586"/>
      <c r="D197" s="588"/>
      <c r="E197" s="623"/>
      <c r="F197" s="624"/>
      <c r="G197" s="543"/>
      <c r="H197" s="544"/>
      <c r="I197" s="488"/>
      <c r="J197" s="548"/>
      <c r="K197" s="549"/>
      <c r="L197" s="550"/>
      <c r="N197" s="52" t="b">
        <f t="shared" si="173"/>
        <v>0</v>
      </c>
      <c r="O197" s="52" t="b">
        <f t="shared" si="173"/>
        <v>0</v>
      </c>
      <c r="P197" s="464"/>
      <c r="V197" s="446" t="s">
        <v>639</v>
      </c>
      <c r="W197" s="189">
        <f>LEN(V193)-LEN(SUBSTITUTE(V193,"@",""))</f>
        <v>0</v>
      </c>
      <c r="X197" s="189">
        <f>IF(W197=1,0,1)</f>
        <v>1</v>
      </c>
      <c r="Y197" s="388" t="str">
        <f>"※@が"&amp;W197&amp;"個入力されています"</f>
        <v>※@が0個入力されています</v>
      </c>
    </row>
    <row r="198" spans="2:25" ht="20.100000000000001" customHeight="1" x14ac:dyDescent="0.25">
      <c r="B198" s="609"/>
      <c r="C198" s="605" t="s">
        <v>238</v>
      </c>
      <c r="D198" s="606"/>
      <c r="E198" s="626" t="s">
        <v>239</v>
      </c>
      <c r="F198" s="627"/>
      <c r="G198" s="448" t="s">
        <v>240</v>
      </c>
      <c r="H198" s="451"/>
      <c r="I198" s="449"/>
      <c r="J198" s="177"/>
      <c r="K198" s="475"/>
      <c r="L198" s="178"/>
      <c r="N198" s="52" t="b">
        <f t="shared" si="173"/>
        <v>0</v>
      </c>
      <c r="O198" s="52" t="b">
        <f t="shared" si="173"/>
        <v>0</v>
      </c>
      <c r="P198" s="464"/>
    </row>
    <row r="199" spans="2:25" ht="20.100000000000001" customHeight="1" x14ac:dyDescent="0.25">
      <c r="B199" s="609"/>
      <c r="C199" s="605"/>
      <c r="D199" s="606"/>
      <c r="E199" s="605"/>
      <c r="F199" s="606"/>
      <c r="G199" s="551"/>
      <c r="H199" s="552"/>
      <c r="I199" s="553"/>
      <c r="J199" s="177"/>
      <c r="K199" s="475"/>
      <c r="L199" s="178"/>
      <c r="M199" s="326" t="str">
        <f>IF(P196=FALSE,$T$14,"")</f>
        <v/>
      </c>
      <c r="N199" s="52" t="b">
        <f t="shared" si="173"/>
        <v>0</v>
      </c>
      <c r="O199" s="52" t="b">
        <f t="shared" si="173"/>
        <v>0</v>
      </c>
      <c r="P199" s="464"/>
      <c r="V199" s="189" t="s">
        <v>622</v>
      </c>
      <c r="W199" s="189">
        <f>COUNTIF(V193,"* *")</f>
        <v>0</v>
      </c>
      <c r="X199" s="189">
        <f>IF(W199=0,0,1)</f>
        <v>0</v>
      </c>
      <c r="Y199" s="55" t="s">
        <v>623</v>
      </c>
    </row>
    <row r="200" spans="2:25" ht="20.100000000000001" customHeight="1" x14ac:dyDescent="0.25">
      <c r="B200" s="609"/>
      <c r="C200" s="605"/>
      <c r="D200" s="606"/>
      <c r="E200" s="605"/>
      <c r="F200" s="606"/>
      <c r="G200" s="541" t="s">
        <v>241</v>
      </c>
      <c r="H200" s="542"/>
      <c r="I200" s="450" t="s">
        <v>242</v>
      </c>
      <c r="J200" s="545" t="s">
        <v>243</v>
      </c>
      <c r="K200" s="546"/>
      <c r="L200" s="547"/>
      <c r="M200" s="460" t="str">
        <f>IF(M199&lt;&gt;"",$T$15&amp;G197,"")</f>
        <v/>
      </c>
      <c r="N200" s="52" t="b">
        <f t="shared" si="173"/>
        <v>0</v>
      </c>
      <c r="O200" s="52" t="b">
        <f t="shared" si="173"/>
        <v>0</v>
      </c>
      <c r="P200" s="465" t="str">
        <f>P196</f>
        <v>-</v>
      </c>
      <c r="V200" s="189" t="s">
        <v>632</v>
      </c>
      <c r="W200" s="189">
        <f>COUNTIF(V193,"*,*")</f>
        <v>0</v>
      </c>
      <c r="X200" s="189">
        <f>IF(W200=0,0,1)</f>
        <v>0</v>
      </c>
      <c r="Y200" s="2" t="s">
        <v>633</v>
      </c>
    </row>
    <row r="201" spans="2:25" ht="20.100000000000001" customHeight="1" x14ac:dyDescent="0.25">
      <c r="B201" s="609"/>
      <c r="C201" s="605"/>
      <c r="D201" s="606"/>
      <c r="E201" s="607"/>
      <c r="F201" s="608"/>
      <c r="G201" s="551"/>
      <c r="H201" s="553"/>
      <c r="I201" s="488"/>
      <c r="J201" s="548"/>
      <c r="K201" s="549"/>
      <c r="L201" s="550"/>
      <c r="M201" s="460" t="str">
        <f>IF(M200&lt;&gt;"",$T$16&amp;G201,"")</f>
        <v/>
      </c>
      <c r="N201" s="52" t="b">
        <f t="shared" si="173"/>
        <v>0</v>
      </c>
      <c r="O201" s="52" t="b">
        <f t="shared" si="173"/>
        <v>0</v>
      </c>
      <c r="V201" s="189" t="s">
        <v>620</v>
      </c>
      <c r="W201" s="189">
        <f>COUNTIF(V193,".*")</f>
        <v>0</v>
      </c>
      <c r="X201" s="189">
        <f>IF(W201=0,0,1)</f>
        <v>0</v>
      </c>
      <c r="Y201" s="388" t="s">
        <v>625</v>
      </c>
    </row>
    <row r="202" spans="2:25" ht="20.100000000000001" customHeight="1" x14ac:dyDescent="0.25">
      <c r="B202" s="609"/>
      <c r="C202" s="605"/>
      <c r="D202" s="606"/>
      <c r="E202" s="628" t="s">
        <v>175</v>
      </c>
      <c r="F202" s="629"/>
      <c r="G202" s="564"/>
      <c r="H202" s="565"/>
      <c r="I202" s="171"/>
      <c r="J202" s="172"/>
      <c r="K202" s="452"/>
      <c r="L202" s="453"/>
      <c r="N202" s="52" t="b">
        <f t="shared" si="173"/>
        <v>0</v>
      </c>
      <c r="O202" s="52" t="b">
        <f t="shared" si="173"/>
        <v>0</v>
      </c>
      <c r="V202" s="189" t="s">
        <v>621</v>
      </c>
      <c r="W202" s="189">
        <f>COUNTIF(V193,"*.")</f>
        <v>0</v>
      </c>
      <c r="X202" s="189">
        <f>IF(W202=0,0,1)</f>
        <v>0</v>
      </c>
      <c r="Y202" s="388" t="s">
        <v>624</v>
      </c>
    </row>
    <row r="203" spans="2:25" ht="20.100000000000001" customHeight="1" x14ac:dyDescent="0.25">
      <c r="B203" s="609"/>
      <c r="C203" s="605"/>
      <c r="D203" s="606"/>
      <c r="E203" s="619" t="s">
        <v>176</v>
      </c>
      <c r="F203" s="415" t="s">
        <v>607</v>
      </c>
      <c r="G203" s="640"/>
      <c r="H203" s="641"/>
      <c r="I203" s="642"/>
      <c r="J203" s="554" t="s">
        <v>429</v>
      </c>
      <c r="K203" s="555"/>
      <c r="L203" s="556"/>
      <c r="N203" s="52" t="b">
        <f t="shared" si="173"/>
        <v>0</v>
      </c>
      <c r="O203" s="52" t="b">
        <f t="shared" si="173"/>
        <v>0</v>
      </c>
      <c r="P203" s="52" t="s">
        <v>244</v>
      </c>
      <c r="R203" s="52" t="s">
        <v>244</v>
      </c>
      <c r="V203" s="186" t="s">
        <v>640</v>
      </c>
      <c r="W203" s="189">
        <f>COUNTIF(X193,"*.*")</f>
        <v>0</v>
      </c>
      <c r="X203" s="189">
        <f>IF(W203=1,0,1)</f>
        <v>1</v>
      </c>
      <c r="Y203" s="388" t="s">
        <v>626</v>
      </c>
    </row>
    <row r="204" spans="2:25" ht="20.100000000000001" customHeight="1" x14ac:dyDescent="0.25">
      <c r="B204" s="609"/>
      <c r="C204" s="607"/>
      <c r="D204" s="608"/>
      <c r="E204" s="620"/>
      <c r="F204" s="416" t="s">
        <v>608</v>
      </c>
      <c r="G204" s="685" t="str" cm="1">
        <f t="array" ref="G204">_xlfn.IFS(V193="",Y193,X195=1,Y195,X196=1,Y196,X197=1,Y197,X199=1,Y199,X200=1,Y200,X201=1,Y201,X202=1,Y202,X203=1,Y203,X204=1,Y204,X205=1,Y205,X206=1,Y206,X207=1,Y207,SUM(X196:X207)=0,V193)</f>
        <v>メールアドレスを入力してください</v>
      </c>
      <c r="H204" s="686"/>
      <c r="I204" s="687"/>
      <c r="J204" s="557"/>
      <c r="K204" s="558"/>
      <c r="L204" s="559"/>
      <c r="N204" s="52" t="b">
        <f t="shared" si="173"/>
        <v>0</v>
      </c>
      <c r="O204" s="52" t="b">
        <f t="shared" si="173"/>
        <v>0</v>
      </c>
      <c r="P204" s="52" t="s">
        <v>338</v>
      </c>
      <c r="Q204" s="52" t="s">
        <v>466</v>
      </c>
      <c r="R204" s="52" t="s">
        <v>354</v>
      </c>
      <c r="V204" s="189" t="s">
        <v>629</v>
      </c>
      <c r="W204" s="189">
        <f>COUNTIF(X193,"*?.?*")</f>
        <v>0</v>
      </c>
      <c r="X204" s="189">
        <f>IF(W204=1,0,1)</f>
        <v>1</v>
      </c>
      <c r="Y204" s="388" t="s">
        <v>630</v>
      </c>
    </row>
    <row r="205" spans="2:25" ht="20.100000000000001" customHeight="1" thickBot="1" x14ac:dyDescent="0.3">
      <c r="B205" s="610"/>
      <c r="C205" s="614" t="s">
        <v>347</v>
      </c>
      <c r="D205" s="615"/>
      <c r="E205" s="615"/>
      <c r="F205" s="616"/>
      <c r="G205" s="560"/>
      <c r="H205" s="561"/>
      <c r="I205" s="466"/>
      <c r="J205" s="382"/>
      <c r="K205" s="457"/>
      <c r="L205" s="458"/>
      <c r="N205" s="52" t="b">
        <f t="shared" si="173"/>
        <v>0</v>
      </c>
      <c r="O205" s="52" t="b">
        <f t="shared" si="173"/>
        <v>0</v>
      </c>
      <c r="P205" s="52" t="b">
        <f>$G205=$AI$19</f>
        <v>0</v>
      </c>
      <c r="Q205" s="52" t="b">
        <f>$G205=$AI$18</f>
        <v>0</v>
      </c>
      <c r="R205" s="52" t="b">
        <f>$G205=$AI$17</f>
        <v>0</v>
      </c>
      <c r="V205" s="189" t="s">
        <v>631</v>
      </c>
      <c r="W205" s="189">
        <f>COUNTIF(X193,"*..*")</f>
        <v>0</v>
      </c>
      <c r="X205" s="189">
        <f>IF(W205=0,0,1)</f>
        <v>0</v>
      </c>
      <c r="Y205" s="388" t="s">
        <v>634</v>
      </c>
    </row>
    <row r="206" spans="2:25" ht="20.100000000000001" customHeight="1" thickTop="1" x14ac:dyDescent="0.25">
      <c r="B206" s="568" t="s">
        <v>348</v>
      </c>
      <c r="C206" s="571" t="s">
        <v>405</v>
      </c>
      <c r="D206" s="572"/>
      <c r="E206" s="572"/>
      <c r="F206" s="573"/>
      <c r="G206" s="562"/>
      <c r="H206" s="563"/>
      <c r="I206" s="171"/>
      <c r="J206" s="172"/>
      <c r="K206" s="452"/>
      <c r="L206" s="453"/>
      <c r="N206" s="52" t="b">
        <f>N205</f>
        <v>0</v>
      </c>
      <c r="O206" s="52" t="b">
        <f>O205</f>
        <v>0</v>
      </c>
      <c r="P206" s="52" t="b">
        <f>P205</f>
        <v>0</v>
      </c>
      <c r="V206" s="189" t="s">
        <v>610</v>
      </c>
      <c r="W206" s="189">
        <f>COUNTIF(X193,"*gmail*")</f>
        <v>0</v>
      </c>
      <c r="X206" s="189">
        <f t="shared" ref="X206:X207" si="174">IF(W206=0,0,1)</f>
        <v>0</v>
      </c>
      <c r="Y206" s="388" t="s">
        <v>609</v>
      </c>
    </row>
    <row r="207" spans="2:25" ht="20.100000000000001" customHeight="1" x14ac:dyDescent="0.25">
      <c r="B207" s="569"/>
      <c r="C207" s="476" t="s">
        <v>594</v>
      </c>
      <c r="D207" s="477"/>
      <c r="E207" s="477"/>
      <c r="F207" s="477"/>
      <c r="G207" s="164"/>
      <c r="H207" s="164"/>
      <c r="I207" s="164"/>
      <c r="J207" s="164"/>
      <c r="K207" s="164"/>
      <c r="L207" s="179"/>
      <c r="N207" s="52" t="b">
        <f t="shared" ref="N207:P207" si="175">N206</f>
        <v>0</v>
      </c>
      <c r="O207" s="52" t="b">
        <f t="shared" si="175"/>
        <v>0</v>
      </c>
      <c r="P207" s="52" t="b">
        <f t="shared" si="175"/>
        <v>0</v>
      </c>
      <c r="V207" s="189" t="s">
        <v>611</v>
      </c>
      <c r="W207" s="189">
        <f>COUNTIF(X193,"*outlook.jp")+COUNTIF(X193,"*outlook.com")+COUNTIF(X193,"hotmail.com")</f>
        <v>0</v>
      </c>
      <c r="X207" s="189">
        <f t="shared" si="174"/>
        <v>0</v>
      </c>
      <c r="Y207" s="2" t="s">
        <v>615</v>
      </c>
    </row>
    <row r="208" spans="2:25" ht="20.100000000000001" customHeight="1" x14ac:dyDescent="0.25">
      <c r="B208" s="569"/>
      <c r="C208" s="574"/>
      <c r="D208" s="575"/>
      <c r="E208" s="575"/>
      <c r="F208" s="576"/>
      <c r="G208" s="681" t="s">
        <v>351</v>
      </c>
      <c r="H208" s="683" t="s">
        <v>350</v>
      </c>
      <c r="I208" s="688" t="s">
        <v>392</v>
      </c>
      <c r="J208" s="689"/>
      <c r="K208" s="689"/>
      <c r="L208" s="690"/>
      <c r="N208" s="52" t="b">
        <f t="shared" ref="N208:P208" si="176">N207</f>
        <v>0</v>
      </c>
      <c r="O208" s="52" t="b">
        <f t="shared" si="176"/>
        <v>0</v>
      </c>
      <c r="P208" s="52" t="b">
        <f t="shared" si="176"/>
        <v>0</v>
      </c>
    </row>
    <row r="209" spans="2:29" ht="20.100000000000001" customHeight="1" x14ac:dyDescent="0.25">
      <c r="B209" s="569"/>
      <c r="C209" s="577"/>
      <c r="D209" s="578"/>
      <c r="E209" s="578"/>
      <c r="F209" s="579"/>
      <c r="G209" s="682"/>
      <c r="H209" s="684"/>
      <c r="I209" s="181" t="s">
        <v>340</v>
      </c>
      <c r="J209" s="182" t="s">
        <v>344</v>
      </c>
      <c r="K209" s="183" t="s">
        <v>345</v>
      </c>
      <c r="L209" s="209" t="s">
        <v>346</v>
      </c>
      <c r="N209" s="52" t="b">
        <f t="shared" ref="N209:P209" si="177">N208</f>
        <v>0</v>
      </c>
      <c r="O209" s="52" t="b">
        <f t="shared" si="177"/>
        <v>0</v>
      </c>
      <c r="P209" s="52" t="b">
        <f t="shared" si="177"/>
        <v>0</v>
      </c>
      <c r="R209" s="52" t="s">
        <v>355</v>
      </c>
      <c r="S209" s="52" t="s">
        <v>427</v>
      </c>
      <c r="T209" s="2" t="s">
        <v>245</v>
      </c>
      <c r="U209" s="2" t="s">
        <v>361</v>
      </c>
      <c r="V209" s="186" t="s">
        <v>362</v>
      </c>
      <c r="W209" s="186" t="s">
        <v>467</v>
      </c>
      <c r="X209" s="186" t="s">
        <v>339</v>
      </c>
      <c r="Y209" s="186" t="s">
        <v>357</v>
      </c>
      <c r="Z209" s="186" t="s">
        <v>358</v>
      </c>
      <c r="AA209" s="186" t="s">
        <v>356</v>
      </c>
      <c r="AB209" s="186" t="s">
        <v>359</v>
      </c>
      <c r="AC209" s="57"/>
    </row>
    <row r="210" spans="2:29" ht="20.100000000000001" customHeight="1" x14ac:dyDescent="0.25">
      <c r="B210" s="569"/>
      <c r="C210" s="580" t="s">
        <v>377</v>
      </c>
      <c r="D210" s="581"/>
      <c r="E210" s="581"/>
      <c r="F210" s="582"/>
      <c r="G210" s="210"/>
      <c r="H210" s="402"/>
      <c r="I210" s="170" t="s">
        <v>341</v>
      </c>
      <c r="J210" s="391"/>
      <c r="K210" s="392"/>
      <c r="L210" s="393">
        <f>AA210</f>
        <v>0</v>
      </c>
      <c r="N210" s="52" t="b">
        <f t="shared" ref="N210:P210" si="178">N209</f>
        <v>0</v>
      </c>
      <c r="O210" s="52" t="b">
        <f t="shared" si="178"/>
        <v>0</v>
      </c>
      <c r="P210" s="52" t="b">
        <f t="shared" si="178"/>
        <v>0</v>
      </c>
      <c r="Q210" s="52" t="b">
        <f>Q205</f>
        <v>0</v>
      </c>
      <c r="R210" s="52" t="b">
        <f>R205</f>
        <v>0</v>
      </c>
      <c r="T210" s="2">
        <f>COUNTIF(U210:U222,TRUE)</f>
        <v>0</v>
      </c>
      <c r="U210" s="2" t="b">
        <f>AND(V210=1,SUM(V213:V219)&gt;0)</f>
        <v>0</v>
      </c>
      <c r="V210" s="189">
        <f>IF(OR(P210=TRUE,Q210=TRUE),0,IF(G210="○",1,0))</f>
        <v>0</v>
      </c>
      <c r="W210" s="189"/>
      <c r="X210" s="187">
        <f>IF(V210&gt;0,H210,0)</f>
        <v>0</v>
      </c>
      <c r="Y210" s="187">
        <f>IF(AND($X210&gt;0,$R210=FALSE),J210,0)</f>
        <v>0</v>
      </c>
      <c r="Z210" s="187">
        <f>IF($X210&gt;0,K210,0)</f>
        <v>0</v>
      </c>
      <c r="AA210" s="187">
        <f>SUM(Y210:Z210)</f>
        <v>0</v>
      </c>
      <c r="AB210" s="187">
        <f>SUM(AA210:AA212)</f>
        <v>0</v>
      </c>
      <c r="AC210" s="191"/>
    </row>
    <row r="211" spans="2:29" ht="20.100000000000001" customHeight="1" x14ac:dyDescent="0.25">
      <c r="B211" s="569"/>
      <c r="C211" s="583"/>
      <c r="D211" s="584"/>
      <c r="E211" s="584"/>
      <c r="F211" s="585"/>
      <c r="G211" s="365" t="s">
        <v>343</v>
      </c>
      <c r="H211" s="365" t="s">
        <v>343</v>
      </c>
      <c r="I211" s="185" t="s">
        <v>353</v>
      </c>
      <c r="J211" s="489"/>
      <c r="K211" s="394"/>
      <c r="L211" s="395">
        <f>AA211</f>
        <v>0</v>
      </c>
      <c r="N211" s="52" t="b">
        <f t="shared" ref="N211:O211" si="179">N210</f>
        <v>0</v>
      </c>
      <c r="O211" s="52" t="b">
        <f t="shared" si="179"/>
        <v>0</v>
      </c>
      <c r="P211" s="52" t="b">
        <f>P210</f>
        <v>0</v>
      </c>
      <c r="Q211" s="52" t="b">
        <f>Q210</f>
        <v>0</v>
      </c>
      <c r="R211" s="52" t="b">
        <f>R210</f>
        <v>0</v>
      </c>
      <c r="T211" s="165" t="s">
        <v>337</v>
      </c>
      <c r="U211" s="165" t="s">
        <v>337</v>
      </c>
      <c r="V211" s="190">
        <f t="shared" ref="V211" si="180">V210</f>
        <v>0</v>
      </c>
      <c r="W211" s="190"/>
      <c r="X211" s="188">
        <f t="shared" ref="X211" si="181">X210</f>
        <v>0</v>
      </c>
      <c r="Y211" s="188">
        <f>IF(AND($X211&gt;0,$R211=FALSE),J211,0)</f>
        <v>0</v>
      </c>
      <c r="Z211" s="188">
        <f>IF($X211&gt;0,K211,0)</f>
        <v>0</v>
      </c>
      <c r="AA211" s="188">
        <f t="shared" ref="AA211:AA212" si="182">SUM(Y211:Z211)</f>
        <v>0</v>
      </c>
      <c r="AB211" s="188">
        <f t="shared" ref="AB211" si="183">AB210</f>
        <v>0</v>
      </c>
      <c r="AC211" s="191"/>
    </row>
    <row r="212" spans="2:29" ht="20.100000000000001" customHeight="1" x14ac:dyDescent="0.25">
      <c r="B212" s="569"/>
      <c r="C212" s="586"/>
      <c r="D212" s="587"/>
      <c r="E212" s="587"/>
      <c r="F212" s="588"/>
      <c r="G212" s="367"/>
      <c r="H212" s="367"/>
      <c r="I212" s="184" t="s">
        <v>352</v>
      </c>
      <c r="J212" s="396"/>
      <c r="K212" s="397"/>
      <c r="L212" s="398">
        <f>AA212</f>
        <v>0</v>
      </c>
      <c r="N212" s="52" t="b">
        <f t="shared" ref="N212:P212" si="184">N211</f>
        <v>0</v>
      </c>
      <c r="O212" s="52" t="b">
        <f t="shared" si="184"/>
        <v>0</v>
      </c>
      <c r="P212" s="52" t="b">
        <f t="shared" si="184"/>
        <v>0</v>
      </c>
      <c r="Q212" s="52" t="b">
        <f>Q211</f>
        <v>0</v>
      </c>
      <c r="R212" s="52" t="b">
        <f t="shared" ref="R212" si="185">R211</f>
        <v>0</v>
      </c>
      <c r="T212" s="165" t="s">
        <v>337</v>
      </c>
      <c r="U212" s="165" t="s">
        <v>337</v>
      </c>
      <c r="V212" s="190">
        <f t="shared" ref="V212" si="186">V211</f>
        <v>0</v>
      </c>
      <c r="W212" s="190"/>
      <c r="X212" s="188">
        <f t="shared" ref="X212" si="187">X211</f>
        <v>0</v>
      </c>
      <c r="Y212" s="188">
        <f>IF(AND($X212&gt;0,$R212=FALSE),J212,0)</f>
        <v>0</v>
      </c>
      <c r="Z212" s="188">
        <f>IF($X212&gt;0,K212,0)</f>
        <v>0</v>
      </c>
      <c r="AA212" s="188">
        <f t="shared" si="182"/>
        <v>0</v>
      </c>
      <c r="AB212" s="188">
        <f t="shared" ref="AB212" si="188">AB211</f>
        <v>0</v>
      </c>
      <c r="AC212" s="191"/>
    </row>
    <row r="213" spans="2:29" ht="20.100000000000001" customHeight="1" x14ac:dyDescent="0.25">
      <c r="B213" s="569"/>
      <c r="C213" s="589" t="s">
        <v>637</v>
      </c>
      <c r="D213" s="417" t="s">
        <v>0</v>
      </c>
      <c r="E213" s="442"/>
      <c r="F213" s="418"/>
      <c r="G213" s="174"/>
      <c r="H213" s="403"/>
      <c r="I213" s="206" t="s">
        <v>389</v>
      </c>
      <c r="J213" s="391"/>
      <c r="K213" s="392"/>
      <c r="L213" s="393">
        <f>AA213</f>
        <v>0</v>
      </c>
      <c r="M213" s="326" t="str">
        <f>IF(AND(COUNTIF(V213:V217,1)&gt;0,$W213=FALSE,SUM(X213:X218)&gt;0,$AB213&lt;5),$T$8,"")</f>
        <v/>
      </c>
      <c r="N213" s="52" t="b">
        <f t="shared" ref="N213:P213" si="189">N212</f>
        <v>0</v>
      </c>
      <c r="O213" s="52" t="b">
        <f t="shared" si="189"/>
        <v>0</v>
      </c>
      <c r="P213" s="52" t="b">
        <f t="shared" si="189"/>
        <v>0</v>
      </c>
      <c r="R213" s="52" t="b">
        <f t="shared" ref="R213" si="190">R212</f>
        <v>0</v>
      </c>
      <c r="S213" s="52" t="b">
        <f>OR(P213=TRUE,SUM(X213:X217)=0,AND(W213=FALSE,COUNTIF(V213:V217,2)&gt;0,COUNTIF(V213:V217,1)=0))</f>
        <v>1</v>
      </c>
      <c r="T213" s="2">
        <f>IF(V210=1,IF(U210=TRUE,1,0),T210)</f>
        <v>0</v>
      </c>
      <c r="U213" s="2" t="b">
        <f>OR(COUNTIF(V213:V217,1),U210=TRUE)</f>
        <v>0</v>
      </c>
      <c r="V213" s="189">
        <f>IF(P213=TRUE,0,IF(G213=$AH$15,1,IF(G213=$AH$16,2,0)))</f>
        <v>0</v>
      </c>
      <c r="W213" s="189" t="b">
        <f>AND(X210&gt;0,SUM(X213:X217)&gt;0)</f>
        <v>0</v>
      </c>
      <c r="X213" s="187">
        <f t="shared" ref="X213:X222" si="191">IF(V213&gt;0,H213,0)</f>
        <v>0</v>
      </c>
      <c r="Y213" s="187">
        <f>IF(OR($R213=TRUE,$S213=TRUE),0,IF(AND($J213+$K213=0,$W213=TRUE),SUM(Y210:Y212),J213))</f>
        <v>0</v>
      </c>
      <c r="Z213" s="187">
        <f>IF($S213=TRUE,0,IF(AND(IF(R213=FALSE,$J213,0)+$K213=0,$W213=TRUE),SUM(Z210:Z212),K213))</f>
        <v>0</v>
      </c>
      <c r="AA213" s="187">
        <f>SUM(Y213:Z213)</f>
        <v>0</v>
      </c>
      <c r="AB213" s="187">
        <f>AA213</f>
        <v>0</v>
      </c>
      <c r="AC213" s="191"/>
    </row>
    <row r="214" spans="2:29" ht="20.100000000000001" customHeight="1" x14ac:dyDescent="0.25">
      <c r="B214" s="569"/>
      <c r="C214" s="590"/>
      <c r="D214" s="419" t="s">
        <v>1</v>
      </c>
      <c r="E214" s="443"/>
      <c r="F214" s="420"/>
      <c r="G214" s="175"/>
      <c r="H214" s="404"/>
      <c r="I214" s="365" t="s">
        <v>343</v>
      </c>
      <c r="J214" s="368" t="s">
        <v>342</v>
      </c>
      <c r="K214" s="371" t="s">
        <v>342</v>
      </c>
      <c r="L214" s="375" t="s">
        <v>342</v>
      </c>
      <c r="N214" s="52" t="b">
        <f t="shared" ref="N214:P214" si="192">N213</f>
        <v>0</v>
      </c>
      <c r="O214" s="52" t="b">
        <f t="shared" si="192"/>
        <v>0</v>
      </c>
      <c r="P214" s="52" t="b">
        <f t="shared" si="192"/>
        <v>0</v>
      </c>
      <c r="R214" s="52" t="b">
        <f t="shared" ref="R214" si="193">R213</f>
        <v>0</v>
      </c>
      <c r="T214" s="2">
        <f t="shared" ref="T214:U214" si="194">T213</f>
        <v>0</v>
      </c>
      <c r="U214" s="2" t="b">
        <f t="shared" si="194"/>
        <v>0</v>
      </c>
      <c r="V214" s="189">
        <f>IF(P214=TRUE,0,IF(G214=$AH$15,1,IF(G214=$AH$16,2,0)))</f>
        <v>0</v>
      </c>
      <c r="W214" s="189"/>
      <c r="X214" s="187">
        <f t="shared" si="191"/>
        <v>0</v>
      </c>
      <c r="Y214" s="187"/>
      <c r="Z214" s="187"/>
      <c r="AA214" s="187"/>
      <c r="AB214" s="187"/>
      <c r="AC214" s="191"/>
    </row>
    <row r="215" spans="2:29" ht="20.100000000000001" customHeight="1" x14ac:dyDescent="0.25">
      <c r="B215" s="569"/>
      <c r="C215" s="590"/>
      <c r="D215" s="419" t="s">
        <v>602</v>
      </c>
      <c r="E215" s="443"/>
      <c r="F215" s="420"/>
      <c r="G215" s="175"/>
      <c r="H215" s="404"/>
      <c r="I215" s="366"/>
      <c r="J215" s="369"/>
      <c r="K215" s="372"/>
      <c r="L215" s="376"/>
      <c r="N215" s="52" t="b">
        <f t="shared" ref="N215:P215" si="195">N214</f>
        <v>0</v>
      </c>
      <c r="O215" s="52" t="b">
        <f t="shared" si="195"/>
        <v>0</v>
      </c>
      <c r="P215" s="52" t="b">
        <f t="shared" si="195"/>
        <v>0</v>
      </c>
      <c r="R215" s="52" t="b">
        <f t="shared" ref="R215" si="196">R214</f>
        <v>0</v>
      </c>
      <c r="T215" s="2">
        <f t="shared" ref="T215:U215" si="197">T214</f>
        <v>0</v>
      </c>
      <c r="U215" s="2" t="b">
        <f t="shared" si="197"/>
        <v>0</v>
      </c>
      <c r="V215" s="189">
        <f>IF(P215=TRUE,0,IF(G215=$AH$15,1,IF(G215=$AH$16,2,0)))</f>
        <v>0</v>
      </c>
      <c r="W215" s="189"/>
      <c r="X215" s="187">
        <f t="shared" si="191"/>
        <v>0</v>
      </c>
      <c r="Y215" s="187"/>
      <c r="Z215" s="187"/>
      <c r="AA215" s="187"/>
      <c r="AB215" s="187"/>
      <c r="AC215" s="191"/>
    </row>
    <row r="216" spans="2:29" ht="20.100000000000001" customHeight="1" x14ac:dyDescent="0.25">
      <c r="B216" s="569"/>
      <c r="C216" s="591" t="s">
        <v>636</v>
      </c>
      <c r="D216" s="419" t="s">
        <v>603</v>
      </c>
      <c r="E216" s="443"/>
      <c r="F216" s="420"/>
      <c r="G216" s="175"/>
      <c r="H216" s="404"/>
      <c r="I216" s="366"/>
      <c r="J216" s="369"/>
      <c r="K216" s="372"/>
      <c r="L216" s="376"/>
      <c r="N216" s="52" t="b">
        <f t="shared" ref="N216:P216" si="198">N215</f>
        <v>0</v>
      </c>
      <c r="O216" s="52" t="b">
        <f t="shared" si="198"/>
        <v>0</v>
      </c>
      <c r="P216" s="52" t="b">
        <f t="shared" si="198"/>
        <v>0</v>
      </c>
      <c r="R216" s="52" t="b">
        <f t="shared" ref="R216" si="199">R215</f>
        <v>0</v>
      </c>
      <c r="T216" s="2">
        <f t="shared" ref="T216:U216" si="200">T215</f>
        <v>0</v>
      </c>
      <c r="U216" s="2" t="b">
        <f t="shared" si="200"/>
        <v>0</v>
      </c>
      <c r="V216" s="189">
        <f>IF(P216=TRUE,0,IF(G216=$AH$15,1,IF(G216=$AH$16,2,0)))</f>
        <v>0</v>
      </c>
      <c r="W216" s="189"/>
      <c r="X216" s="187">
        <f t="shared" si="191"/>
        <v>0</v>
      </c>
      <c r="Y216" s="187"/>
      <c r="Z216" s="187"/>
      <c r="AA216" s="187"/>
      <c r="AB216" s="187"/>
      <c r="AC216" s="191"/>
    </row>
    <row r="217" spans="2:29" ht="20.100000000000001" customHeight="1" x14ac:dyDescent="0.25">
      <c r="B217" s="569"/>
      <c r="C217" s="591"/>
      <c r="D217" s="419" t="s">
        <v>2</v>
      </c>
      <c r="E217" s="443"/>
      <c r="F217" s="421"/>
      <c r="G217" s="199"/>
      <c r="H217" s="405"/>
      <c r="I217" s="366"/>
      <c r="J217" s="369"/>
      <c r="K217" s="372"/>
      <c r="L217" s="376"/>
      <c r="N217" s="52" t="b">
        <f t="shared" ref="N217:P217" si="201">N216</f>
        <v>0</v>
      </c>
      <c r="O217" s="52" t="b">
        <f t="shared" si="201"/>
        <v>0</v>
      </c>
      <c r="P217" s="52" t="b">
        <f t="shared" si="201"/>
        <v>0</v>
      </c>
      <c r="R217" s="52" t="b">
        <f t="shared" ref="R217" si="202">R216</f>
        <v>0</v>
      </c>
      <c r="T217" s="2">
        <f t="shared" ref="T217:U217" si="203">T216</f>
        <v>0</v>
      </c>
      <c r="U217" s="2" t="b">
        <f t="shared" si="203"/>
        <v>0</v>
      </c>
      <c r="V217" s="189">
        <f>IF(P217=TRUE,0,IF(G217=$AH$15,1,IF(G217=$AH$16,2,0)))</f>
        <v>0</v>
      </c>
      <c r="W217" s="189"/>
      <c r="X217" s="187">
        <f t="shared" si="191"/>
        <v>0</v>
      </c>
      <c r="Y217" s="187"/>
      <c r="Z217" s="187"/>
      <c r="AA217" s="187"/>
      <c r="AB217" s="187"/>
      <c r="AC217" s="191"/>
    </row>
    <row r="218" spans="2:29" ht="20.100000000000001" customHeight="1" x14ac:dyDescent="0.25">
      <c r="B218" s="569"/>
      <c r="C218" s="592"/>
      <c r="D218" s="422"/>
      <c r="E218" s="444"/>
      <c r="F218" s="423" t="s">
        <v>604</v>
      </c>
      <c r="G218" s="347" t="s">
        <v>343</v>
      </c>
      <c r="H218" s="406"/>
      <c r="I218" s="367"/>
      <c r="J218" s="370"/>
      <c r="K218" s="373"/>
      <c r="L218" s="377"/>
      <c r="N218" s="52" t="b">
        <f t="shared" ref="N218:P218" si="204">N217</f>
        <v>0</v>
      </c>
      <c r="O218" s="52" t="b">
        <f t="shared" si="204"/>
        <v>0</v>
      </c>
      <c r="P218" s="52" t="b">
        <f t="shared" si="204"/>
        <v>0</v>
      </c>
      <c r="R218" s="52" t="b">
        <f t="shared" ref="R218" si="205">R217</f>
        <v>0</v>
      </c>
      <c r="V218" s="189">
        <f>IF(COUNTIF(V213:V217,"&lt;&gt;0")&gt;1,1,0)</f>
        <v>0</v>
      </c>
      <c r="W218" s="189"/>
      <c r="X218" s="187">
        <f t="shared" si="191"/>
        <v>0</v>
      </c>
      <c r="Y218" s="187"/>
      <c r="Z218" s="187"/>
      <c r="AA218" s="187"/>
      <c r="AB218" s="187"/>
      <c r="AC218" s="191"/>
    </row>
    <row r="219" spans="2:29" ht="20.100000000000001" customHeight="1" x14ac:dyDescent="0.25">
      <c r="B219" s="569"/>
      <c r="C219" s="593" t="s">
        <v>378</v>
      </c>
      <c r="D219" s="594"/>
      <c r="E219" s="594"/>
      <c r="F219" s="595"/>
      <c r="G219" s="173"/>
      <c r="H219" s="407"/>
      <c r="I219" s="169" t="s">
        <v>389</v>
      </c>
      <c r="J219" s="399"/>
      <c r="K219" s="400"/>
      <c r="L219" s="401">
        <f>AA219</f>
        <v>0</v>
      </c>
      <c r="M219" s="326" t="str">
        <f>IF(AND($V219=1,$W219=FALSE,$X219&gt;0,$AB219&lt;5),$T$8,"")</f>
        <v/>
      </c>
      <c r="N219" s="52" t="b">
        <f t="shared" ref="N219:P219" si="206">N218</f>
        <v>0</v>
      </c>
      <c r="O219" s="52" t="b">
        <f t="shared" si="206"/>
        <v>0</v>
      </c>
      <c r="P219" s="52" t="b">
        <f t="shared" si="206"/>
        <v>0</v>
      </c>
      <c r="R219" s="52" t="b">
        <f t="shared" ref="R219" si="207">R218</f>
        <v>0</v>
      </c>
      <c r="S219" s="52" t="b">
        <f>OR(P219=TRUE,X219=0,AND(W219=FALSE,V219=2))</f>
        <v>1</v>
      </c>
      <c r="T219" s="2">
        <f>T217</f>
        <v>0</v>
      </c>
      <c r="U219" s="180" t="b">
        <f>OR(V219=1,U210=TRUE)</f>
        <v>0</v>
      </c>
      <c r="V219" s="189">
        <f>IF(P219=TRUE,0,IF(G219=$AH$15,1,IF(G219=$AH$16,2,0)))</f>
        <v>0</v>
      </c>
      <c r="W219" s="189" t="b">
        <f>AND(X210&gt;0,X219&gt;0)</f>
        <v>0</v>
      </c>
      <c r="X219" s="187">
        <f t="shared" si="191"/>
        <v>0</v>
      </c>
      <c r="Y219" s="187">
        <f>IF(OR($R219=TRUE,$S219=TRUE),0,IF(AND($J219+$K219=0,$W219=TRUE),SUM(Y210:Y212),J219))</f>
        <v>0</v>
      </c>
      <c r="Z219" s="187">
        <f>IF($S219=TRUE,0,IF(AND(IF(R219=FALSE,$J219,0)+$K219=0,$W219=TRUE),SUM(Z210:Z212),K219))</f>
        <v>0</v>
      </c>
      <c r="AA219" s="187">
        <f>SUM(Y219:Z219)</f>
        <v>0</v>
      </c>
      <c r="AB219" s="187">
        <f>AA219</f>
        <v>0</v>
      </c>
      <c r="AC219" s="191"/>
    </row>
    <row r="220" spans="2:29" ht="20.100000000000001" customHeight="1" x14ac:dyDescent="0.25">
      <c r="B220" s="569"/>
      <c r="C220" s="596" t="s">
        <v>408</v>
      </c>
      <c r="D220" s="597"/>
      <c r="E220" s="597"/>
      <c r="F220" s="598"/>
      <c r="G220" s="173"/>
      <c r="H220" s="407"/>
      <c r="I220" s="169" t="s">
        <v>389</v>
      </c>
      <c r="J220" s="399"/>
      <c r="K220" s="400"/>
      <c r="L220" s="401">
        <f>AA220</f>
        <v>0</v>
      </c>
      <c r="N220" s="52" t="b">
        <f t="shared" ref="N220:P220" si="208">N219</f>
        <v>0</v>
      </c>
      <c r="O220" s="52" t="b">
        <f t="shared" si="208"/>
        <v>0</v>
      </c>
      <c r="P220" s="52" t="b">
        <f t="shared" si="208"/>
        <v>0</v>
      </c>
      <c r="R220" s="52" t="b">
        <f t="shared" ref="R220" si="209">R219</f>
        <v>0</v>
      </c>
      <c r="T220" s="2">
        <f>IF(OR(V210=1,T210&gt;0),1,0)</f>
        <v>0</v>
      </c>
      <c r="U220" s="2" t="b">
        <f>OR(U210=TRUE,U213=TRUE,U214=TRUE)</f>
        <v>0</v>
      </c>
      <c r="V220" s="189">
        <f>IF(P210=TRUE,0,IF(G220="○",1,0))</f>
        <v>0</v>
      </c>
      <c r="W220" s="189" t="b">
        <f>AND(X220&gt;0,SUM(X210:X219)&gt;0)</f>
        <v>0</v>
      </c>
      <c r="X220" s="187">
        <f t="shared" si="191"/>
        <v>0</v>
      </c>
      <c r="Y220" s="187">
        <f>IF(AND($X220&gt;0,$R220=FALSE),IF(J220+K220&gt;0,J220,IF(AB210&gt;0,SUM(Y210:Y212),IF(AB213&gt;0,Y213,IF(AB219&gt;0,Y219,0)))),0)</f>
        <v>0</v>
      </c>
      <c r="Z220" s="187">
        <f>IF($X220&gt;0,IF(IF(R220=FALSE,J220,0)+K220&gt;0,K220,IF(AB210&gt;0,SUM(Z210:Z212),IF(AB213&gt;0,Z213,IF(AB219&gt;0,Z219,0)))),0)</f>
        <v>0</v>
      </c>
      <c r="AA220" s="187">
        <f t="shared" ref="AA220:AA222" si="210">SUM(Y220:Z220)</f>
        <v>0</v>
      </c>
      <c r="AB220" s="187">
        <f t="shared" ref="AB220:AB221" si="211">AA220</f>
        <v>0</v>
      </c>
      <c r="AC220" s="191"/>
    </row>
    <row r="221" spans="2:29" ht="20.100000000000001" customHeight="1" x14ac:dyDescent="0.25">
      <c r="B221" s="569"/>
      <c r="C221" s="593" t="s">
        <v>379</v>
      </c>
      <c r="D221" s="594"/>
      <c r="E221" s="594"/>
      <c r="F221" s="595"/>
      <c r="G221" s="173"/>
      <c r="H221" s="407"/>
      <c r="I221" s="207" t="s">
        <v>390</v>
      </c>
      <c r="J221" s="399"/>
      <c r="K221" s="400"/>
      <c r="L221" s="401">
        <f>AA221</f>
        <v>0</v>
      </c>
      <c r="N221" s="52" t="b">
        <f t="shared" ref="N221:P221" si="212">N220</f>
        <v>0</v>
      </c>
      <c r="O221" s="52" t="b">
        <f t="shared" si="212"/>
        <v>0</v>
      </c>
      <c r="P221" s="52" t="b">
        <f t="shared" si="212"/>
        <v>0</v>
      </c>
      <c r="Q221" s="52" t="b">
        <f>Q212</f>
        <v>0</v>
      </c>
      <c r="R221" s="52" t="b">
        <f t="shared" ref="R221" si="213">R220</f>
        <v>0</v>
      </c>
      <c r="S221" s="52" t="b">
        <f>IF(AND(G221="",G222&lt;&gt;""),TRUE)</f>
        <v>0</v>
      </c>
      <c r="T221" s="2">
        <f>IF(U222=TRUE,-1,IF(OR(V210=1,V220=1),1,T220))</f>
        <v>0</v>
      </c>
      <c r="U221" s="2" t="b">
        <f>IF(V221=1,TRUE)</f>
        <v>0</v>
      </c>
      <c r="V221" s="189">
        <f>IF(OR(P211=TRUE,S221=TRUE,Q221=TRUE),0,IF(G221="○",1,0))</f>
        <v>0</v>
      </c>
      <c r="W221" s="189"/>
      <c r="X221" s="187">
        <f t="shared" si="191"/>
        <v>0</v>
      </c>
      <c r="Y221" s="187">
        <f>IF(AND($X221&gt;0,$R221=FALSE),J221,0)</f>
        <v>0</v>
      </c>
      <c r="Z221" s="187">
        <f>IF($X221&gt;0,K221,0)</f>
        <v>0</v>
      </c>
      <c r="AA221" s="187">
        <f t="shared" si="210"/>
        <v>0</v>
      </c>
      <c r="AB221" s="187">
        <f t="shared" si="211"/>
        <v>0</v>
      </c>
      <c r="AC221" s="191" t="s">
        <v>360</v>
      </c>
    </row>
    <row r="222" spans="2:29" ht="20.100000000000001" customHeight="1" x14ac:dyDescent="0.25">
      <c r="B222" s="569"/>
      <c r="C222" s="599" t="s">
        <v>380</v>
      </c>
      <c r="D222" s="600"/>
      <c r="E222" s="600"/>
      <c r="F222" s="601"/>
      <c r="G222" s="210"/>
      <c r="H222" s="408"/>
      <c r="I222" s="206" t="s">
        <v>390</v>
      </c>
      <c r="J222" s="399"/>
      <c r="K222" s="400"/>
      <c r="L222" s="401">
        <f>AA222</f>
        <v>0</v>
      </c>
      <c r="N222" s="52" t="b">
        <f t="shared" ref="N222:P222" si="214">N221</f>
        <v>0</v>
      </c>
      <c r="O222" s="52" t="b">
        <f t="shared" si="214"/>
        <v>0</v>
      </c>
      <c r="P222" s="52" t="b">
        <f t="shared" si="214"/>
        <v>0</v>
      </c>
      <c r="Q222" s="52" t="b">
        <f>Q221</f>
        <v>0</v>
      </c>
      <c r="R222" s="52" t="b">
        <f t="shared" ref="R222" si="215">R221</f>
        <v>0</v>
      </c>
      <c r="S222" s="52" t="b">
        <f>IF(AND(G221&lt;&gt;"",G222=""),TRUE)</f>
        <v>0</v>
      </c>
      <c r="T222" s="2">
        <f>IF(U221=TRUE,-1,IF(OR(V210=1,V220=1),1,T220))</f>
        <v>0</v>
      </c>
      <c r="U222" s="2" t="b">
        <f>IF(V222=1,TRUE)</f>
        <v>0</v>
      </c>
      <c r="V222" s="189">
        <f>IF(OR(P212=TRUE,S222=TRUE,Q222=TRUE),0,IF(G222="○",1,0))</f>
        <v>0</v>
      </c>
      <c r="W222" s="189"/>
      <c r="X222" s="187">
        <f t="shared" si="191"/>
        <v>0</v>
      </c>
      <c r="Y222" s="187">
        <f>IF(AND($X222&gt;0,$R222=FALSE),J222,0)</f>
        <v>0</v>
      </c>
      <c r="Z222" s="187">
        <f>IF($X222&gt;0,K222,0)</f>
        <v>0</v>
      </c>
      <c r="AA222" s="187">
        <f t="shared" si="210"/>
        <v>0</v>
      </c>
      <c r="AB222" s="187">
        <f>AA222</f>
        <v>0</v>
      </c>
      <c r="AC222" s="187">
        <f>IF($X222&gt;0,J223,0)</f>
        <v>0</v>
      </c>
    </row>
    <row r="223" spans="2:29" ht="20.100000000000001" customHeight="1" thickBot="1" x14ac:dyDescent="0.3">
      <c r="B223" s="570"/>
      <c r="C223" s="602"/>
      <c r="D223" s="603"/>
      <c r="E223" s="603"/>
      <c r="F223" s="604"/>
      <c r="G223" s="327" t="s">
        <v>343</v>
      </c>
      <c r="H223" s="327" t="s">
        <v>343</v>
      </c>
      <c r="I223" s="208" t="s">
        <v>391</v>
      </c>
      <c r="J223" s="409"/>
      <c r="K223" s="328" t="s">
        <v>342</v>
      </c>
      <c r="L223" s="329" t="s">
        <v>342</v>
      </c>
      <c r="N223" s="52" t="b">
        <f t="shared" ref="N223:P223" si="216">N222</f>
        <v>0</v>
      </c>
      <c r="O223" s="52" t="b">
        <f t="shared" si="216"/>
        <v>0</v>
      </c>
      <c r="P223" s="52" t="b">
        <f t="shared" si="216"/>
        <v>0</v>
      </c>
      <c r="Q223" s="52" t="b">
        <f>Q222</f>
        <v>0</v>
      </c>
      <c r="X223" s="187">
        <f>X222</f>
        <v>0</v>
      </c>
      <c r="Y223" s="191"/>
      <c r="Z223" s="191"/>
      <c r="AA223" s="191"/>
      <c r="AB223" s="191"/>
      <c r="AC223" s="191"/>
    </row>
  </sheetData>
  <sheetProtection algorithmName="SHA-512" hashValue="2BKjkN4uyyPbIJZlTM+VvzehRSxgT/AB24FcHMEWLaW0PdZe3zz7oyGwoEoJCSNIC6A4KnqpkIDn4UmDvuNHaA==" saltValue="fJ7iDyYjoq6WrRx6Gbe74A==" spinCount="100000" sheet="1" objects="1" scenarios="1" selectLockedCells="1"/>
  <mergeCells count="271">
    <mergeCell ref="I208:L208"/>
    <mergeCell ref="C210:F212"/>
    <mergeCell ref="C213:C215"/>
    <mergeCell ref="C216:C218"/>
    <mergeCell ref="C219:F219"/>
    <mergeCell ref="G205:H205"/>
    <mergeCell ref="B206:B223"/>
    <mergeCell ref="C206:F206"/>
    <mergeCell ref="G206:H206"/>
    <mergeCell ref="C208:F209"/>
    <mergeCell ref="G208:G209"/>
    <mergeCell ref="H208:H209"/>
    <mergeCell ref="C220:F220"/>
    <mergeCell ref="C221:F221"/>
    <mergeCell ref="C222:F223"/>
    <mergeCell ref="G202:H202"/>
    <mergeCell ref="E203:E204"/>
    <mergeCell ref="G203:I203"/>
    <mergeCell ref="J203:L204"/>
    <mergeCell ref="G204:I204"/>
    <mergeCell ref="G199:I199"/>
    <mergeCell ref="G200:H200"/>
    <mergeCell ref="J200:L200"/>
    <mergeCell ref="G201:H201"/>
    <mergeCell ref="J201:L201"/>
    <mergeCell ref="J194:L194"/>
    <mergeCell ref="G195:I195"/>
    <mergeCell ref="E196:F197"/>
    <mergeCell ref="G196:H196"/>
    <mergeCell ref="J196:L196"/>
    <mergeCell ref="G197:H197"/>
    <mergeCell ref="J197:L197"/>
    <mergeCell ref="G190:H190"/>
    <mergeCell ref="G191:I191"/>
    <mergeCell ref="G192:I192"/>
    <mergeCell ref="G193:I193"/>
    <mergeCell ref="E194:E195"/>
    <mergeCell ref="G194:I194"/>
    <mergeCell ref="C186:F186"/>
    <mergeCell ref="C187:F188"/>
    <mergeCell ref="B190:B205"/>
    <mergeCell ref="C190:D197"/>
    <mergeCell ref="E190:E193"/>
    <mergeCell ref="C198:D204"/>
    <mergeCell ref="E198:F201"/>
    <mergeCell ref="E202:F202"/>
    <mergeCell ref="C205:F205"/>
    <mergeCell ref="J168:L169"/>
    <mergeCell ref="G169:I169"/>
    <mergeCell ref="C170:F170"/>
    <mergeCell ref="G170:H170"/>
    <mergeCell ref="B171:B188"/>
    <mergeCell ref="C171:F171"/>
    <mergeCell ref="G171:H171"/>
    <mergeCell ref="C173:F174"/>
    <mergeCell ref="G173:G174"/>
    <mergeCell ref="H173:H174"/>
    <mergeCell ref="I173:L173"/>
    <mergeCell ref="C175:F177"/>
    <mergeCell ref="C178:C180"/>
    <mergeCell ref="C181:C183"/>
    <mergeCell ref="C184:F184"/>
    <mergeCell ref="C185:F185"/>
    <mergeCell ref="B155:B170"/>
    <mergeCell ref="C155:D162"/>
    <mergeCell ref="E155:E158"/>
    <mergeCell ref="G155:H155"/>
    <mergeCell ref="G156:I156"/>
    <mergeCell ref="G157:I157"/>
    <mergeCell ref="G158:I158"/>
    <mergeCell ref="C163:D169"/>
    <mergeCell ref="E161:F162"/>
    <mergeCell ref="G161:H161"/>
    <mergeCell ref="J161:L161"/>
    <mergeCell ref="G162:H162"/>
    <mergeCell ref="J162:L162"/>
    <mergeCell ref="E159:E160"/>
    <mergeCell ref="G159:I159"/>
    <mergeCell ref="E163:F166"/>
    <mergeCell ref="G164:I164"/>
    <mergeCell ref="G165:H165"/>
    <mergeCell ref="E168:E169"/>
    <mergeCell ref="G168:I168"/>
    <mergeCell ref="I138:L138"/>
    <mergeCell ref="C140:F142"/>
    <mergeCell ref="C143:C145"/>
    <mergeCell ref="C146:C148"/>
    <mergeCell ref="C149:F149"/>
    <mergeCell ref="G135:H135"/>
    <mergeCell ref="B136:B153"/>
    <mergeCell ref="C136:F136"/>
    <mergeCell ref="G136:H136"/>
    <mergeCell ref="C138:F139"/>
    <mergeCell ref="G138:G139"/>
    <mergeCell ref="H138:H139"/>
    <mergeCell ref="C150:F150"/>
    <mergeCell ref="C151:F151"/>
    <mergeCell ref="C152:F153"/>
    <mergeCell ref="J165:L165"/>
    <mergeCell ref="G166:H166"/>
    <mergeCell ref="J166:L166"/>
    <mergeCell ref="E167:F167"/>
    <mergeCell ref="G167:H167"/>
    <mergeCell ref="J159:L159"/>
    <mergeCell ref="G160:I160"/>
    <mergeCell ref="G132:H132"/>
    <mergeCell ref="E133:E134"/>
    <mergeCell ref="G133:I133"/>
    <mergeCell ref="J133:L134"/>
    <mergeCell ref="G134:I134"/>
    <mergeCell ref="G129:I129"/>
    <mergeCell ref="G130:H130"/>
    <mergeCell ref="J130:L130"/>
    <mergeCell ref="G131:H131"/>
    <mergeCell ref="J131:L131"/>
    <mergeCell ref="J124:L124"/>
    <mergeCell ref="G125:I125"/>
    <mergeCell ref="E126:F127"/>
    <mergeCell ref="G126:H126"/>
    <mergeCell ref="J126:L126"/>
    <mergeCell ref="G127:H127"/>
    <mergeCell ref="J127:L127"/>
    <mergeCell ref="G120:H120"/>
    <mergeCell ref="G121:I121"/>
    <mergeCell ref="G122:I122"/>
    <mergeCell ref="G123:I123"/>
    <mergeCell ref="E124:E125"/>
    <mergeCell ref="G124:I124"/>
    <mergeCell ref="C116:F116"/>
    <mergeCell ref="C117:F118"/>
    <mergeCell ref="B120:B135"/>
    <mergeCell ref="C120:D127"/>
    <mergeCell ref="E120:E123"/>
    <mergeCell ref="C128:D134"/>
    <mergeCell ref="E128:F131"/>
    <mergeCell ref="E132:F132"/>
    <mergeCell ref="C135:F135"/>
    <mergeCell ref="J98:L99"/>
    <mergeCell ref="G99:I99"/>
    <mergeCell ref="C100:F100"/>
    <mergeCell ref="G100:H100"/>
    <mergeCell ref="B101:B118"/>
    <mergeCell ref="C101:F101"/>
    <mergeCell ref="G101:H101"/>
    <mergeCell ref="C103:F104"/>
    <mergeCell ref="G103:G104"/>
    <mergeCell ref="H103:H104"/>
    <mergeCell ref="I103:L103"/>
    <mergeCell ref="C105:F107"/>
    <mergeCell ref="C108:C110"/>
    <mergeCell ref="C111:C113"/>
    <mergeCell ref="C114:F114"/>
    <mergeCell ref="C115:F115"/>
    <mergeCell ref="B85:B100"/>
    <mergeCell ref="C85:D92"/>
    <mergeCell ref="E85:E88"/>
    <mergeCell ref="G85:H85"/>
    <mergeCell ref="G86:I86"/>
    <mergeCell ref="G87:I87"/>
    <mergeCell ref="G88:I88"/>
    <mergeCell ref="C93:D99"/>
    <mergeCell ref="J95:L95"/>
    <mergeCell ref="G96:H96"/>
    <mergeCell ref="J96:L96"/>
    <mergeCell ref="E97:F97"/>
    <mergeCell ref="G97:H97"/>
    <mergeCell ref="J89:L89"/>
    <mergeCell ref="G90:I90"/>
    <mergeCell ref="E91:F92"/>
    <mergeCell ref="G91:H91"/>
    <mergeCell ref="J91:L91"/>
    <mergeCell ref="G92:H92"/>
    <mergeCell ref="J92:L92"/>
    <mergeCell ref="E89:E90"/>
    <mergeCell ref="G89:I89"/>
    <mergeCell ref="E93:F96"/>
    <mergeCell ref="G94:I94"/>
    <mergeCell ref="G95:H95"/>
    <mergeCell ref="E98:E99"/>
    <mergeCell ref="G98:I98"/>
    <mergeCell ref="G15:H15"/>
    <mergeCell ref="G20:I20"/>
    <mergeCell ref="G25:H25"/>
    <mergeCell ref="G26:H26"/>
    <mergeCell ref="G21:H21"/>
    <mergeCell ref="G22:H22"/>
    <mergeCell ref="J19:L19"/>
    <mergeCell ref="G19:I19"/>
    <mergeCell ref="G27:H27"/>
    <mergeCell ref="J21:L21"/>
    <mergeCell ref="J22:L22"/>
    <mergeCell ref="G50:H50"/>
    <mergeCell ref="G51:I51"/>
    <mergeCell ref="G52:I52"/>
    <mergeCell ref="G53:I53"/>
    <mergeCell ref="G54:I54"/>
    <mergeCell ref="G68:G69"/>
    <mergeCell ref="H68:H69"/>
    <mergeCell ref="G64:I64"/>
    <mergeCell ref="G63:I63"/>
    <mergeCell ref="I68:L68"/>
    <mergeCell ref="J54:L54"/>
    <mergeCell ref="C33:F34"/>
    <mergeCell ref="J28:L29"/>
    <mergeCell ref="G23:I23"/>
    <mergeCell ref="G24:I24"/>
    <mergeCell ref="G28:I28"/>
    <mergeCell ref="G29:I29"/>
    <mergeCell ref="G30:H30"/>
    <mergeCell ref="J25:L25"/>
    <mergeCell ref="J26:L26"/>
    <mergeCell ref="G33:G34"/>
    <mergeCell ref="H33:H34"/>
    <mergeCell ref="C30:F30"/>
    <mergeCell ref="C31:F31"/>
    <mergeCell ref="I33:L33"/>
    <mergeCell ref="G31:H31"/>
    <mergeCell ref="E23:F26"/>
    <mergeCell ref="E28:E29"/>
    <mergeCell ref="E27:F27"/>
    <mergeCell ref="C15:D22"/>
    <mergeCell ref="C23:D29"/>
    <mergeCell ref="B15:B30"/>
    <mergeCell ref="B50:B65"/>
    <mergeCell ref="C50:D57"/>
    <mergeCell ref="C65:F65"/>
    <mergeCell ref="C45:F45"/>
    <mergeCell ref="C44:F44"/>
    <mergeCell ref="C38:C40"/>
    <mergeCell ref="C41:C43"/>
    <mergeCell ref="E15:E18"/>
    <mergeCell ref="E19:E20"/>
    <mergeCell ref="E21:F22"/>
    <mergeCell ref="E50:E53"/>
    <mergeCell ref="E54:E55"/>
    <mergeCell ref="E56:F57"/>
    <mergeCell ref="C58:D64"/>
    <mergeCell ref="E58:F61"/>
    <mergeCell ref="E62:F62"/>
    <mergeCell ref="E63:E64"/>
    <mergeCell ref="B31:B48"/>
    <mergeCell ref="C46:F46"/>
    <mergeCell ref="C47:F48"/>
    <mergeCell ref="C35:F37"/>
    <mergeCell ref="J63:L64"/>
    <mergeCell ref="G65:H65"/>
    <mergeCell ref="G66:H66"/>
    <mergeCell ref="G62:H62"/>
    <mergeCell ref="G60:H60"/>
    <mergeCell ref="G61:H61"/>
    <mergeCell ref="J61:L61"/>
    <mergeCell ref="J60:L60"/>
    <mergeCell ref="B66:B83"/>
    <mergeCell ref="C66:F66"/>
    <mergeCell ref="C68:F69"/>
    <mergeCell ref="C70:F72"/>
    <mergeCell ref="C73:C75"/>
    <mergeCell ref="C76:C78"/>
    <mergeCell ref="C79:F79"/>
    <mergeCell ref="C80:F80"/>
    <mergeCell ref="C81:F81"/>
    <mergeCell ref="C82:F83"/>
    <mergeCell ref="G16:I16"/>
    <mergeCell ref="G17:I17"/>
    <mergeCell ref="G18:I18"/>
    <mergeCell ref="G55:I55"/>
    <mergeCell ref="G56:H56"/>
    <mergeCell ref="G57:H57"/>
    <mergeCell ref="J56:L56"/>
    <mergeCell ref="J57:L57"/>
    <mergeCell ref="G59:I59"/>
  </mergeCells>
  <phoneticPr fontId="53"/>
  <conditionalFormatting sqref="B31:L48 B66:L83">
    <cfRule type="expression" dxfId="102" priority="77">
      <formula>$P31=TRUE</formula>
    </cfRule>
  </conditionalFormatting>
  <conditionalFormatting sqref="B50:L83">
    <cfRule type="expression" dxfId="101" priority="75">
      <formula>$N50=FALSE</formula>
    </cfRule>
  </conditionalFormatting>
  <conditionalFormatting sqref="B85:L118">
    <cfRule type="expression" dxfId="100" priority="51">
      <formula>$N85=FALSE</formula>
    </cfRule>
  </conditionalFormatting>
  <conditionalFormatting sqref="B101:L118">
    <cfRule type="expression" dxfId="99" priority="53">
      <formula>$P101=TRUE</formula>
    </cfRule>
  </conditionalFormatting>
  <conditionalFormatting sqref="B120:L153">
    <cfRule type="expression" dxfId="98" priority="35">
      <formula>$N120=FALSE</formula>
    </cfRule>
  </conditionalFormatting>
  <conditionalFormatting sqref="B136:L153">
    <cfRule type="expression" dxfId="97" priority="37">
      <formula>$P136=TRUE</formula>
    </cfRule>
  </conditionalFormatting>
  <conditionalFormatting sqref="B155:L188">
    <cfRule type="expression" dxfId="96" priority="19">
      <formula>$N155=FALSE</formula>
    </cfRule>
  </conditionalFormatting>
  <conditionalFormatting sqref="B171:L188">
    <cfRule type="expression" dxfId="95" priority="21">
      <formula>$P171=TRUE</formula>
    </cfRule>
  </conditionalFormatting>
  <conditionalFormatting sqref="B190:L223">
    <cfRule type="expression" dxfId="94" priority="3">
      <formula>$N190=FALSE</formula>
    </cfRule>
  </conditionalFormatting>
  <conditionalFormatting sqref="B206:L223">
    <cfRule type="expression" dxfId="93" priority="5">
      <formula>$P206=TRUE</formula>
    </cfRule>
  </conditionalFormatting>
  <conditionalFormatting sqref="G35 G38:G42 G44:G47 G70 G73:G77 G79:G82">
    <cfRule type="expression" dxfId="92" priority="553">
      <formula>$T35&gt;0</formula>
    </cfRule>
  </conditionalFormatting>
  <conditionalFormatting sqref="G35 G46:G47 G70 G81:G82">
    <cfRule type="expression" dxfId="91" priority="85">
      <formula>$Q35=TRUE</formula>
    </cfRule>
  </conditionalFormatting>
  <conditionalFormatting sqref="G50">
    <cfRule type="expression" dxfId="90" priority="76">
      <formula>$O50=FALSE</formula>
    </cfRule>
  </conditionalFormatting>
  <conditionalFormatting sqref="G50:G55 G57 I57:J57 G59 I61:J61 G61:G63 G65:G66 I66 G70 G73:G77 G79:G82">
    <cfRule type="expression" dxfId="89" priority="254">
      <formula>$O50=FALSE</formula>
    </cfRule>
  </conditionalFormatting>
  <conditionalFormatting sqref="G85">
    <cfRule type="expression" dxfId="88" priority="52">
      <formula>$O85=FALSE</formula>
    </cfRule>
  </conditionalFormatting>
  <conditionalFormatting sqref="G85:G90 G92 I92:J92 G94 I96:J96 G96:G98 G100:G101 I101 G105 G108:G112 G114:G117">
    <cfRule type="expression" dxfId="87" priority="59">
      <formula>$O85=FALSE</formula>
    </cfRule>
  </conditionalFormatting>
  <conditionalFormatting sqref="G105 G108:G112 G114:G117">
    <cfRule type="expression" dxfId="86" priority="63">
      <formula>$T105&gt;0</formula>
    </cfRule>
  </conditionalFormatting>
  <conditionalFormatting sqref="G105 G116:G117">
    <cfRule type="expression" dxfId="85" priority="54">
      <formula>$Q105=TRUE</formula>
    </cfRule>
  </conditionalFormatting>
  <conditionalFormatting sqref="G120">
    <cfRule type="expression" dxfId="84" priority="36">
      <formula>$O120=FALSE</formula>
    </cfRule>
  </conditionalFormatting>
  <conditionalFormatting sqref="G120:G125 G127 I127:J127 G129 I131:J131 G131:G133 G135:G136 I136 G140 G143:G147 G149:G152">
    <cfRule type="expression" dxfId="83" priority="43">
      <formula>$O120=FALSE</formula>
    </cfRule>
  </conditionalFormatting>
  <conditionalFormatting sqref="G140 G143:G147 G149:G152">
    <cfRule type="expression" dxfId="82" priority="47">
      <formula>$T140&gt;0</formula>
    </cfRule>
  </conditionalFormatting>
  <conditionalFormatting sqref="G140 G151:G152">
    <cfRule type="expression" dxfId="81" priority="38">
      <formula>$Q140=TRUE</formula>
    </cfRule>
  </conditionalFormatting>
  <conditionalFormatting sqref="G155">
    <cfRule type="expression" dxfId="80" priority="20">
      <formula>$O155=FALSE</formula>
    </cfRule>
  </conditionalFormatting>
  <conditionalFormatting sqref="G155:G160 G162 I162:J162 G164 I166:J166 G166:G168 G170:G171 I171 G175 G178:G182 G184:G187">
    <cfRule type="expression" dxfId="79" priority="27">
      <formula>$O155=FALSE</formula>
    </cfRule>
  </conditionalFormatting>
  <conditionalFormatting sqref="G175 G178:G182 G184:G187">
    <cfRule type="expression" dxfId="78" priority="31">
      <formula>$T175&gt;0</formula>
    </cfRule>
  </conditionalFormatting>
  <conditionalFormatting sqref="G175 G186:G187">
    <cfRule type="expression" dxfId="77" priority="22">
      <formula>$Q175=TRUE</formula>
    </cfRule>
  </conditionalFormatting>
  <conditionalFormatting sqref="G190">
    <cfRule type="expression" dxfId="76" priority="4">
      <formula>$O190=FALSE</formula>
    </cfRule>
  </conditionalFormatting>
  <conditionalFormatting sqref="G190:G195 G197 I197:J197 G199 I201:J201 G201:G203 G205:G206 I206 G210 G213:G217 G219:G222">
    <cfRule type="expression" dxfId="75" priority="11">
      <formula>$O190=FALSE</formula>
    </cfRule>
  </conditionalFormatting>
  <conditionalFormatting sqref="G210 G213:G217 G219:G222">
    <cfRule type="expression" dxfId="74" priority="15">
      <formula>$T210&gt;0</formula>
    </cfRule>
  </conditionalFormatting>
  <conditionalFormatting sqref="G210 G221:G222">
    <cfRule type="expression" dxfId="73" priority="6">
      <formula>$Q210=TRUE</formula>
    </cfRule>
  </conditionalFormatting>
  <conditionalFormatting sqref="G21:H21 G25:H25">
    <cfRule type="expression" dxfId="72" priority="66">
      <formula>$P21=FALSE</formula>
    </cfRule>
  </conditionalFormatting>
  <conditionalFormatting sqref="G56:H56 G60:H60">
    <cfRule type="expression" dxfId="71" priority="949">
      <formula>$P56=FALSE</formula>
    </cfRule>
  </conditionalFormatting>
  <conditionalFormatting sqref="G91:H91 G95:H95">
    <cfRule type="expression" dxfId="70" priority="65">
      <formula>$P91=FALSE</formula>
    </cfRule>
  </conditionalFormatting>
  <conditionalFormatting sqref="G126:H126 G130:H130">
    <cfRule type="expression" dxfId="69" priority="49">
      <formula>$P126=FALSE</formula>
    </cfRule>
  </conditionalFormatting>
  <conditionalFormatting sqref="G161:H161 G165:H165">
    <cfRule type="expression" dxfId="68" priority="33">
      <formula>$P161=FALSE</formula>
    </cfRule>
  </conditionalFormatting>
  <conditionalFormatting sqref="G196:H196 G200:H200">
    <cfRule type="expression" dxfId="67" priority="17">
      <formula>$P196=FALSE</formula>
    </cfRule>
  </conditionalFormatting>
  <conditionalFormatting sqref="G29:I29 G64:I64">
    <cfRule type="containsText" dxfId="66" priority="74" operator="containsText" text="※">
      <formula>NOT(ISERROR(SEARCH("※",G29)))</formula>
    </cfRule>
  </conditionalFormatting>
  <conditionalFormatting sqref="G99:I99">
    <cfRule type="containsText" dxfId="65" priority="50" operator="containsText" text="※">
      <formula>NOT(ISERROR(SEARCH("※",G99)))</formula>
    </cfRule>
  </conditionalFormatting>
  <conditionalFormatting sqref="G134:I134">
    <cfRule type="containsText" dxfId="64" priority="34" operator="containsText" text="※">
      <formula>NOT(ISERROR(SEARCH("※",G134)))</formula>
    </cfRule>
  </conditionalFormatting>
  <conditionalFormatting sqref="G169:I169">
    <cfRule type="containsText" dxfId="63" priority="18" operator="containsText" text="※">
      <formula>NOT(ISERROR(SEARCH("※",G169)))</formula>
    </cfRule>
  </conditionalFormatting>
  <conditionalFormatting sqref="G204:I204">
    <cfRule type="containsText" dxfId="62" priority="2" operator="containsText" text="※">
      <formula>NOT(ISERROR(SEARCH("※",G204)))</formula>
    </cfRule>
  </conditionalFormatting>
  <conditionalFormatting sqref="H35 H38:H47 H70 H73:H82">
    <cfRule type="expression" dxfId="61" priority="104">
      <formula>$V35=0</formula>
    </cfRule>
  </conditionalFormatting>
  <conditionalFormatting sqref="H105 H108:H117">
    <cfRule type="expression" dxfId="60" priority="57">
      <formula>$V105=0</formula>
    </cfRule>
  </conditionalFormatting>
  <conditionalFormatting sqref="H140 H143:H152">
    <cfRule type="expression" dxfId="59" priority="41">
      <formula>$V140=0</formula>
    </cfRule>
  </conditionalFormatting>
  <conditionalFormatting sqref="H175 H178:H187">
    <cfRule type="expression" dxfId="58" priority="25">
      <formula>$V175=0</formula>
    </cfRule>
  </conditionalFormatting>
  <conditionalFormatting sqref="H210 H213:H222">
    <cfRule type="expression" dxfId="57" priority="9">
      <formula>$V210=0</formula>
    </cfRule>
  </conditionalFormatting>
  <conditionalFormatting sqref="J35:J38 J44:J47 J70:J73 J79:J82">
    <cfRule type="expression" dxfId="56" priority="106">
      <formula>$R35=TRUE</formula>
    </cfRule>
  </conditionalFormatting>
  <conditionalFormatting sqref="J105:J108 J114:J117">
    <cfRule type="expression" dxfId="55" priority="58">
      <formula>$R105=TRUE</formula>
    </cfRule>
  </conditionalFormatting>
  <conditionalFormatting sqref="J140:J143 J149:J152">
    <cfRule type="expression" dxfId="54" priority="42">
      <formula>$R140=TRUE</formula>
    </cfRule>
  </conditionalFormatting>
  <conditionalFormatting sqref="J175:J178 J184:J187">
    <cfRule type="expression" dxfId="53" priority="26">
      <formula>$R175=TRUE</formula>
    </cfRule>
  </conditionalFormatting>
  <conditionalFormatting sqref="J210:J213 J219:J222">
    <cfRule type="expression" dxfId="52" priority="10">
      <formula>$R210=TRUE</formula>
    </cfRule>
  </conditionalFormatting>
  <conditionalFormatting sqref="J35:K38 J44:K47 J70:K73 J79:K82 G50:G55 G57 I57:J57 G59 I61:J61 G61:G63 G65:G66 I66 G70:H70 G73:H77 G79:H82 G35:H35 G38:H42 H43 G44:H47 H78 J48 J83 G30:G31 G19 G24 I26:J26 G26:G28">
    <cfRule type="notContainsBlanks" dxfId="51" priority="267">
      <formula>LEN(TRIM(G19))&gt;0</formula>
    </cfRule>
  </conditionalFormatting>
  <conditionalFormatting sqref="J35:K38 J44:K48 J70:K73 J79:K82">
    <cfRule type="expression" dxfId="50" priority="948">
      <formula>$AB35&gt;0</formula>
    </cfRule>
  </conditionalFormatting>
  <conditionalFormatting sqref="J38:K38 J44:K45 J73:K73 J79:K80">
    <cfRule type="expression" dxfId="49" priority="257">
      <formula>$W38=TRUE</formula>
    </cfRule>
  </conditionalFormatting>
  <conditionalFormatting sqref="J105:K108 J114:K117 G85:G90 G92 I92:J92 G94 I96:J96 G96:G98 G100:G101 I101 G105:H105 G108:H112 G114:H117 H113 J118">
    <cfRule type="notContainsBlanks" dxfId="48" priority="62">
      <formula>LEN(TRIM(G85))&gt;0</formula>
    </cfRule>
  </conditionalFormatting>
  <conditionalFormatting sqref="J105:K108 J114:K117">
    <cfRule type="expression" dxfId="47" priority="64">
      <formula>$AB105&gt;0</formula>
    </cfRule>
  </conditionalFormatting>
  <conditionalFormatting sqref="J108:K108 J114:K115">
    <cfRule type="expression" dxfId="46" priority="60">
      <formula>$W108=TRUE</formula>
    </cfRule>
  </conditionalFormatting>
  <conditionalFormatting sqref="J140:K143 J149:K152 G120:G125 G127 I127:J127 G129 I131:J131 G131:G133 G135:G136 I136 G140:H140 G143:H147 G149:H152 H148 J153">
    <cfRule type="notContainsBlanks" dxfId="45" priority="46">
      <formula>LEN(TRIM(G120))&gt;0</formula>
    </cfRule>
  </conditionalFormatting>
  <conditionalFormatting sqref="J140:K143 J149:K152">
    <cfRule type="expression" dxfId="44" priority="48">
      <formula>$AB140&gt;0</formula>
    </cfRule>
  </conditionalFormatting>
  <conditionalFormatting sqref="J143:K143 J149:K150">
    <cfRule type="expression" dxfId="43" priority="44">
      <formula>$W143=TRUE</formula>
    </cfRule>
  </conditionalFormatting>
  <conditionalFormatting sqref="J175:K178 J184:K187 G155:G160 G162 I162:J162 G164 I166:J166 G166:G168 G170:G171 I171 G175:H175 G178:H182 G184:H187 H183 J188">
    <cfRule type="notContainsBlanks" dxfId="42" priority="30">
      <formula>LEN(TRIM(G155))&gt;0</formula>
    </cfRule>
  </conditionalFormatting>
  <conditionalFormatting sqref="J175:K178 J184:K187">
    <cfRule type="expression" dxfId="41" priority="32">
      <formula>$AB175&gt;0</formula>
    </cfRule>
  </conditionalFormatting>
  <conditionalFormatting sqref="J178:K178 J184:K185">
    <cfRule type="expression" dxfId="40" priority="28">
      <formula>$W178=TRUE</formula>
    </cfRule>
  </conditionalFormatting>
  <conditionalFormatting sqref="J210:K213 J219:K222 G190:G195 G197 I197:J197 G199 I201:J201 G201:G203 G205:G206 I206 G210:H210 G213:H217 G219:H222 H218 J223">
    <cfRule type="notContainsBlanks" dxfId="39" priority="14">
      <formula>LEN(TRIM(G190))&gt;0</formula>
    </cfRule>
  </conditionalFormatting>
  <conditionalFormatting sqref="J210:K213 J219:K222">
    <cfRule type="expression" dxfId="38" priority="16">
      <formula>$AB210&gt;0</formula>
    </cfRule>
  </conditionalFormatting>
  <conditionalFormatting sqref="J213:K213 J219:K220">
    <cfRule type="expression" dxfId="37" priority="12">
      <formula>$W213=TRUE</formula>
    </cfRule>
  </conditionalFormatting>
  <conditionalFormatting sqref="J35:L37 J44:L47 J48 J70:L72 J80:L82 J83">
    <cfRule type="expression" dxfId="36" priority="98">
      <formula>$X35=0</formula>
    </cfRule>
  </conditionalFormatting>
  <conditionalFormatting sqref="J38:L38 J44:L44 G46:G47 J73:L73 J79:L79 G81:G82">
    <cfRule type="expression" dxfId="35" priority="87">
      <formula>$S38=TRUE</formula>
    </cfRule>
  </conditionalFormatting>
  <conditionalFormatting sqref="J105:L107 J115:L117 J118">
    <cfRule type="expression" dxfId="34" priority="56">
      <formula>$X105=0</formula>
    </cfRule>
  </conditionalFormatting>
  <conditionalFormatting sqref="J108:L108 J114:L114 G116:G117">
    <cfRule type="expression" dxfId="33" priority="55">
      <formula>$S108=TRUE</formula>
    </cfRule>
  </conditionalFormatting>
  <conditionalFormatting sqref="J140:L142 J150:L152 J153">
    <cfRule type="expression" dxfId="32" priority="40">
      <formula>$X140=0</formula>
    </cfRule>
  </conditionalFormatting>
  <conditionalFormatting sqref="J143:L143 J149:L149 G151:G152">
    <cfRule type="expression" dxfId="31" priority="39">
      <formula>$S143=TRUE</formula>
    </cfRule>
  </conditionalFormatting>
  <conditionalFormatting sqref="J175:L177 J185:L187 J188">
    <cfRule type="expression" dxfId="30" priority="24">
      <formula>$X175=0</formula>
    </cfRule>
  </conditionalFormatting>
  <conditionalFormatting sqref="J178:L178 J184:L184 G186:G187">
    <cfRule type="expression" dxfId="29" priority="23">
      <formula>$S178=TRUE</formula>
    </cfRule>
  </conditionalFormatting>
  <conditionalFormatting sqref="J210:L212 J220:L222 J223">
    <cfRule type="expression" dxfId="28" priority="8">
      <formula>$X210=0</formula>
    </cfRule>
  </conditionalFormatting>
  <conditionalFormatting sqref="J213:L213 J219:L219 G221:G222">
    <cfRule type="expression" dxfId="27" priority="7">
      <formula>$S213=TRUE</formula>
    </cfRule>
  </conditionalFormatting>
  <conditionalFormatting sqref="L44 L38 L73 L79">
    <cfRule type="expression" dxfId="26" priority="265">
      <formula>$M38&lt;&gt;""</formula>
    </cfRule>
  </conditionalFormatting>
  <conditionalFormatting sqref="L108 L114">
    <cfRule type="expression" dxfId="25" priority="61">
      <formula>$M108&lt;&gt;""</formula>
    </cfRule>
  </conditionalFormatting>
  <conditionalFormatting sqref="L143 L149">
    <cfRule type="expression" dxfId="24" priority="45">
      <formula>$M143&lt;&gt;""</formula>
    </cfRule>
  </conditionalFormatting>
  <conditionalFormatting sqref="L178 L184">
    <cfRule type="expression" dxfId="23" priority="29">
      <formula>$M178&lt;&gt;""</formula>
    </cfRule>
  </conditionalFormatting>
  <conditionalFormatting sqref="L213 L219">
    <cfRule type="expression" dxfId="22" priority="13">
      <formula>$M213&lt;&gt;""</formula>
    </cfRule>
  </conditionalFormatting>
  <dataValidations count="12">
    <dataValidation type="whole" imeMode="disabled" operator="greaterThanOrEqual" allowBlank="1" showInputMessage="1" showErrorMessage="1" error="整数を入力してください" sqref="J184:K187 G171 G136 H140 J140:K143 H175 K31:L31 H35 J35:K38 J175:K178 G66 G31 H143:H147 H44:H47 H70 J70:K73 H73:H77 G101 J44:K47 H79:H82 H38:H42 H105 H149:H152 J79:K82 J149:K152 J105:K108 H108:H112 H114:H117 J114:K117 H178:H182 H184:H187 G206 H210 J210:K213 H213:H217 H219:H222 J219:K222" xr:uid="{3EB95980-E0DD-46FE-9E7E-54EE6CA85495}">
      <formula1>0</formula1>
    </dataValidation>
    <dataValidation imeMode="hiragana" allowBlank="1" showInputMessage="1" showErrorMessage="1" sqref="I57:J57 I127:J127 G94 G166 G164 I162:J162 F156:G158 F121:G123 I22:J22 G22 I26:J26 G26 F125:G125 G199 G24 F51:G53 F20:G20 F55:G55 I131:J131 I61:J61 G61 G131 G129 G59 F160:G160 I166:J166 I92:J92 F86:G88 F90:G90 I96:J96 G96 I197:J197 F191:G193 F195:G195 I201:J201 G201 F16:G18" xr:uid="{8AC64625-8BB0-4FF9-B133-DF70CD82E9F2}"/>
    <dataValidation imeMode="disabled" allowBlank="1" showInputMessage="1" showErrorMessage="1" sqref="G27:G28 G62:G63 G132:G133 G167:G168 G97:G98 G202:G203" xr:uid="{CCB05951-033F-4B8A-B711-53EC4644CAE1}"/>
    <dataValidation imeMode="fullKatakana" allowBlank="1" showInputMessage="1" showErrorMessage="1" promptTitle="法人名カナ" prompt="法人名をカナで入力してください_x000a_アルファベットの会社名もカナで入力してください_x000a_例）ABC株式会社　→　エービーシーカブシキガイシャ" sqref="G124 G54 G89 G159 G194" xr:uid="{C2DA9BEC-FB9E-4379-A7D1-310D076F67CB}"/>
    <dataValidation type="whole" imeMode="disabled" operator="greaterThanOrEqual" allowBlank="1" showInputMessage="1" showErrorMessage="1" error="整数を入力してください" promptTitle="導入事業所数（合計）※複数システムを導入する場合のみ" prompt="複数システムを導入する事業所も1つとして数えてください_x000a_例）_x000a_①予約受付システムを事業所A、B（2箇所）に導入、_x000a_②ASNシステムを事業所B（1箇所）に導入する場合_x000a_→「2」を入力" sqref="H148 H78 H113 H43 H183 H218" xr:uid="{3E292469-D341-4C67-B3A3-DECB730DD5A7}">
      <formula1>0</formula1>
    </dataValidation>
    <dataValidation type="custom" imeMode="disabled" operator="greaterThanOrEqual" allowBlank="1" showInputMessage="1" showErrorMessage="1" error="整数を入力してください_x000a_※申請荷台数は、車両1台につき3基まで" sqref="J48 J83 J188 J118 J153 J223" xr:uid="{548D4A00-BFD9-4DB4-9D6A-D4773B5E868E}">
      <formula1>AND(J48&gt;=0,MOD(J48,1)=0,J48/L47&lt;=3)</formula1>
    </dataValidation>
    <dataValidation imeMode="fullKatakana" allowBlank="1" showInputMessage="1" showErrorMessage="1" promptTitle="法人名カナ" prompt="法人名をカナで入力してください_x000a_アルファベットの会社名もカナで入力してください_x000a_例）ABC株式会社_x000a_→　エービーシーカブシキガイシャ" sqref="F19:G19 F54 F89 F124 F159 F194" xr:uid="{B59C72CE-1F47-4CF1-A022-9302BBB151B2}"/>
    <dataValidation type="list" imeMode="fullKatakana" allowBlank="1" showInputMessage="1" showErrorMessage="1" sqref="G170 G205 G100 G30:H30 G135 G65" xr:uid="{692CEDE9-3A85-4F31-B4E4-04F73F546AF9}">
      <formula1>$AI$15:$AI$19</formula1>
    </dataValidation>
    <dataValidation type="list" allowBlank="1" showInputMessage="1" showErrorMessage="1" sqref="G178:G182 G219 G213:G217 G184 G114 G149 G79 G143:G147 G108:G112 G73:G77 G44 G38:G42" xr:uid="{F56A3061-F48B-494E-8FF7-94136C976F02}">
      <formula1>$AH$15:$AH$16</formula1>
    </dataValidation>
    <dataValidation type="list" imeMode="disabled" allowBlank="1" showInputMessage="1" showErrorMessage="1" sqref="G140 G220:G222 G210 G80:G82 G150:G152 G70 G115:G117 G185:G187 G175 G105 G45:G47 G35" xr:uid="{3E21B1C8-92F5-4B83-9C3A-56C8A2631382}">
      <formula1>$AG$15</formula1>
    </dataValidation>
    <dataValidation type="list" imeMode="hiragana" allowBlank="1" showInputMessage="1" sqref="G57 G197 G92 G162 G127" xr:uid="{70EBF66F-F2FB-44E5-A7BE-B447BB4023FC}">
      <formula1>$AE$15:$AE$19</formula1>
    </dataValidation>
    <dataValidation type="list" imeMode="hiragana" allowBlank="1" showInputMessage="1" showErrorMessage="1" sqref="G155 G190 G120 G50 G85 G15" xr:uid="{75661F44-F255-42DD-BCFC-F36127948736}">
      <formula1>$AD$15:$AD$61</formula1>
    </dataValidation>
  </dataValidations>
  <hyperlinks>
    <hyperlink ref="B2:C2" location="②申請者情報!D19" display="代表申請者▼" xr:uid="{4EB5DC7C-91E5-4FA2-8FC4-F6933E7D90BD}"/>
    <hyperlink ref="D2" location="②申請者情報!G50" display="共同申請者１▼" xr:uid="{F0546641-FBD9-40BB-B632-F4D42C6B4FD6}"/>
    <hyperlink ref="F2:G2" location="②申請者情報!D93" display="共同申請者２▼" xr:uid="{8FB0106A-1503-4F30-A5C1-2B8BA23AFD38}"/>
    <hyperlink ref="H2:I2" location="②申請者情報!D132" display="共同申請者３▼" xr:uid="{0EA135FE-4C96-49CA-B77C-584E251FF192}"/>
    <hyperlink ref="I2" location="②申請者情報!G155" display="共同申請者４▼" xr:uid="{8AB41E9D-A0FA-4FA0-9452-2023E3CD09AC}"/>
    <hyperlink ref="J2:L2" location="②申請者情報!D210" display="共同申請者５▼" xr:uid="{A9F52565-13A8-4B98-9454-8CA5D3EA1A58}"/>
    <hyperlink ref="B2" location="②申請者情報!G19" display="代表申請者▼" xr:uid="{2EB01966-E1ED-467A-9FC7-920009BA2148}"/>
    <hyperlink ref="F2" location="②申請者情報!G85" display="共同申請者２▼" xr:uid="{88FABBA2-D4F4-4D4A-982F-250B64BA2083}"/>
    <hyperlink ref="H2" location="②申請者情報!G120" display="共同申請者３▼" xr:uid="{17793D44-8F86-4BEB-9C36-863FBBE0CAF8}"/>
    <hyperlink ref="J2" location="②申請者情報!G190" display="共同申請者５▼" xr:uid="{8F167AD0-E515-459B-93F5-A3312302FADE}"/>
  </hyperlinks>
  <printOptions horizontalCentered="1"/>
  <pageMargins left="0.70866141732283472" right="0.70866141732283472" top="0.35433070866141736" bottom="0.35433070866141736" header="0.11811023622047245" footer="0.31496062992125984"/>
  <pageSetup paperSize="9" scale="53" fitToWidth="0" fitToHeight="0" orientation="portrait" useFirstPageNumber="1" r:id="rId1"/>
  <headerFooter scaleWithDoc="0">
    <oddFooter>&amp;C&amp;P</oddFooter>
  </headerFooter>
  <rowBreaks count="2" manualBreakCount="2">
    <brk id="83" min="1" max="11" man="1"/>
    <brk id="153" min="1" max="1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BFD4F-A54C-47DF-819A-6AD997369C18}">
  <sheetPr codeName="Sheet4">
    <pageSetUpPr fitToPage="1"/>
  </sheetPr>
  <dimension ref="A1:AK72"/>
  <sheetViews>
    <sheetView showGridLines="0" workbookViewId="0">
      <selection activeCell="P6" sqref="P6"/>
    </sheetView>
  </sheetViews>
  <sheetFormatPr defaultRowHeight="14.25" outlineLevelRow="1" x14ac:dyDescent="0.25"/>
  <cols>
    <col min="1" max="1" width="0.875" style="86" customWidth="1"/>
    <col min="2" max="2" width="4.25" customWidth="1"/>
    <col min="3" max="3" width="17.5" customWidth="1"/>
    <col min="4" max="4" width="1.625" customWidth="1"/>
    <col min="5" max="5" width="15.375" customWidth="1"/>
    <col min="6" max="6" width="3.625" customWidth="1"/>
    <col min="7" max="7" width="10.75" customWidth="1"/>
    <col min="8" max="8" width="10.625" customWidth="1"/>
    <col min="9" max="9" width="15.25" customWidth="1"/>
    <col min="10" max="11" width="0.875" style="86" customWidth="1"/>
    <col min="12" max="12" width="1.5" style="90" customWidth="1"/>
    <col min="13" max="13" width="5" style="90" customWidth="1"/>
    <col min="14" max="14" width="7.625" style="90" customWidth="1"/>
    <col min="15" max="15" width="20.875" style="90" customWidth="1"/>
    <col min="16" max="17" width="15.625" customWidth="1"/>
    <col min="18" max="19" width="15.625" hidden="1" customWidth="1"/>
    <col min="20" max="20" width="15.625" style="117" hidden="1" customWidth="1"/>
    <col min="21" max="21" width="15.625" customWidth="1"/>
    <col min="22" max="22" width="2.5" customWidth="1"/>
    <col min="23" max="24" width="6.5" style="92" hidden="1" customWidth="1"/>
    <col min="25" max="26" width="6.5" style="93" hidden="1" customWidth="1"/>
    <col min="27" max="28" width="6.5" style="267" hidden="1" customWidth="1"/>
    <col min="29" max="29" width="7.375" style="57" hidden="1" customWidth="1"/>
    <col min="30" max="30" width="2.5" customWidth="1"/>
    <col min="34" max="34" width="11.625" customWidth="1"/>
  </cols>
  <sheetData>
    <row r="1" spans="2:37" ht="16.149999999999999" customHeight="1" x14ac:dyDescent="0.25">
      <c r="B1" s="87" t="s">
        <v>6</v>
      </c>
      <c r="C1" s="88"/>
      <c r="D1" s="88"/>
      <c r="E1" s="88"/>
      <c r="F1" s="88"/>
      <c r="G1" s="88"/>
      <c r="H1" s="88"/>
      <c r="I1" s="88"/>
      <c r="L1" s="89"/>
      <c r="M1" s="700" t="s">
        <v>679</v>
      </c>
      <c r="N1" s="700"/>
      <c r="O1" s="700"/>
      <c r="P1" s="700"/>
      <c r="Q1" s="700"/>
      <c r="R1" s="700"/>
      <c r="S1" s="700"/>
      <c r="T1" s="700"/>
      <c r="U1" s="700"/>
      <c r="V1" s="700"/>
      <c r="W1" s="700"/>
      <c r="X1" s="700"/>
      <c r="Y1" s="700"/>
      <c r="Z1" s="700"/>
      <c r="AA1" s="700"/>
      <c r="AB1" s="700"/>
      <c r="AC1" s="700"/>
      <c r="AD1" s="700"/>
      <c r="AE1" s="700"/>
      <c r="AF1" s="700"/>
      <c r="AG1" s="700"/>
      <c r="AH1" s="700"/>
      <c r="AI1" s="700"/>
      <c r="AJ1" s="700"/>
      <c r="AK1" s="700"/>
    </row>
    <row r="2" spans="2:37" ht="20.100000000000001" customHeight="1" x14ac:dyDescent="0.15">
      <c r="B2" s="91" t="s">
        <v>7</v>
      </c>
      <c r="C2" s="88"/>
      <c r="D2" s="88"/>
      <c r="E2" s="88"/>
      <c r="F2" s="88"/>
      <c r="G2" s="88"/>
      <c r="H2" s="88"/>
      <c r="I2" s="88"/>
      <c r="L2" s="89"/>
      <c r="M2" s="700"/>
      <c r="N2" s="700"/>
      <c r="O2" s="700"/>
      <c r="P2" s="700"/>
      <c r="Q2" s="700"/>
      <c r="R2" s="700"/>
      <c r="S2" s="700"/>
      <c r="T2" s="700"/>
      <c r="U2" s="700"/>
      <c r="V2" s="700"/>
      <c r="W2" s="700"/>
      <c r="X2" s="700"/>
      <c r="Y2" s="700"/>
      <c r="Z2" s="700"/>
      <c r="AA2" s="700"/>
      <c r="AB2" s="700"/>
      <c r="AC2" s="700"/>
      <c r="AD2" s="700"/>
      <c r="AE2" s="700"/>
      <c r="AF2" s="700"/>
      <c r="AG2" s="700"/>
      <c r="AH2" s="700"/>
      <c r="AI2" s="700"/>
      <c r="AJ2" s="700"/>
      <c r="AK2" s="700"/>
    </row>
    <row r="3" spans="2:37" ht="20.100000000000001" customHeight="1" thickBot="1" x14ac:dyDescent="0.3">
      <c r="B3" s="88"/>
      <c r="C3" s="88"/>
      <c r="D3" s="88"/>
      <c r="E3" s="88"/>
      <c r="F3" s="88"/>
      <c r="G3" s="88"/>
      <c r="H3" s="88"/>
      <c r="I3" s="94" t="s">
        <v>8</v>
      </c>
      <c r="L3" s="89"/>
      <c r="M3" s="700"/>
      <c r="N3" s="700"/>
      <c r="O3" s="700"/>
      <c r="P3" s="700"/>
      <c r="Q3" s="700"/>
      <c r="R3" s="700"/>
      <c r="S3" s="700"/>
      <c r="T3" s="700"/>
      <c r="U3" s="700"/>
      <c r="V3" s="700"/>
      <c r="W3" s="700"/>
      <c r="X3" s="700"/>
      <c r="Y3" s="700"/>
      <c r="Z3" s="700"/>
      <c r="AA3" s="700"/>
      <c r="AB3" s="700"/>
      <c r="AC3" s="700"/>
      <c r="AD3" s="700"/>
      <c r="AE3" s="700"/>
      <c r="AF3" s="700"/>
      <c r="AG3" s="700"/>
      <c r="AH3" s="700"/>
      <c r="AI3" s="700"/>
      <c r="AJ3" s="700"/>
      <c r="AK3" s="700"/>
    </row>
    <row r="4" spans="2:37" ht="20.100000000000001" customHeight="1" x14ac:dyDescent="0.25">
      <c r="B4" s="716" t="s">
        <v>9</v>
      </c>
      <c r="C4" s="716"/>
      <c r="D4" s="716"/>
      <c r="E4" s="777" t="s">
        <v>335</v>
      </c>
      <c r="F4" s="717" t="s">
        <v>10</v>
      </c>
      <c r="G4" s="717"/>
      <c r="H4" s="717" t="s">
        <v>11</v>
      </c>
      <c r="I4" s="717" t="s">
        <v>12</v>
      </c>
      <c r="L4" s="89"/>
      <c r="M4" s="722"/>
      <c r="N4" s="718"/>
      <c r="O4" s="719"/>
      <c r="P4" s="731" t="s">
        <v>53</v>
      </c>
      <c r="Q4" s="733" t="s">
        <v>26</v>
      </c>
      <c r="R4" s="775" t="s">
        <v>580</v>
      </c>
      <c r="S4" s="779" t="s">
        <v>253</v>
      </c>
      <c r="T4" s="724" t="s">
        <v>258</v>
      </c>
      <c r="U4" s="701" t="s">
        <v>27</v>
      </c>
    </row>
    <row r="5" spans="2:37" ht="20.100000000000001" customHeight="1" thickBot="1" x14ac:dyDescent="0.3">
      <c r="B5" s="716"/>
      <c r="C5" s="716"/>
      <c r="D5" s="716"/>
      <c r="E5" s="778"/>
      <c r="F5" s="717"/>
      <c r="G5" s="717"/>
      <c r="H5" s="717"/>
      <c r="I5" s="717"/>
      <c r="L5" s="89"/>
      <c r="M5" s="723"/>
      <c r="N5" s="720"/>
      <c r="O5" s="721"/>
      <c r="P5" s="732"/>
      <c r="Q5" s="734"/>
      <c r="R5" s="776"/>
      <c r="S5" s="780"/>
      <c r="T5" s="725"/>
      <c r="U5" s="702"/>
      <c r="W5" s="92" t="s">
        <v>256</v>
      </c>
      <c r="X5" s="320" t="s">
        <v>260</v>
      </c>
      <c r="Y5" s="92" t="s">
        <v>255</v>
      </c>
      <c r="Z5" s="92" t="s">
        <v>254</v>
      </c>
      <c r="AA5" s="268" t="s">
        <v>295</v>
      </c>
      <c r="AB5" s="268" t="s">
        <v>296</v>
      </c>
      <c r="AC5" s="57" t="s">
        <v>257</v>
      </c>
    </row>
    <row r="6" spans="2:37" ht="22.15" customHeight="1" thickBot="1" x14ac:dyDescent="0.3">
      <c r="B6" s="703" t="s">
        <v>13</v>
      </c>
      <c r="C6" s="706" t="s">
        <v>14</v>
      </c>
      <c r="D6" s="707"/>
      <c r="E6" s="710" t="str">
        <f>IF(AA6+AA17+AA28+AA39+AA50+AA61=0,"",AA6+AA17+AA28+AA39+AA50+AA61)</f>
        <v/>
      </c>
      <c r="F6" s="710" t="str">
        <f>IF(AB6+AB17+AB28+AB39+AB50+AB61=0,"",AB6+AB17+AB28+AB39+AB50+AB61)</f>
        <v/>
      </c>
      <c r="G6" s="710"/>
      <c r="H6" s="711" t="s">
        <v>15</v>
      </c>
      <c r="I6" s="710" t="str">
        <f>IF(U6+U17+U28+U39+U50+U61=0,"",U6+U17+U28+U39+U50+U61)</f>
        <v/>
      </c>
      <c r="L6" s="89"/>
      <c r="M6" s="735" t="s">
        <v>246</v>
      </c>
      <c r="N6" s="712" t="s">
        <v>199</v>
      </c>
      <c r="O6" s="713"/>
      <c r="P6" s="118"/>
      <c r="Q6" s="119"/>
      <c r="R6" s="358" t="s">
        <v>337</v>
      </c>
      <c r="S6" s="348">
        <f>②申請者情報!AB35</f>
        <v>0</v>
      </c>
      <c r="T6" s="341">
        <f>IFERROR(Q6/2/S6,0)</f>
        <v>0</v>
      </c>
      <c r="U6" s="96">
        <f>ROUNDDOWN(IF(W6=TRUE,IF(T6&gt;AC6,AC6*S6,T6*S6),0),-3)</f>
        <v>0</v>
      </c>
      <c r="W6" s="97" t="b">
        <f>AND(X6=FALSE,Y6=TRUE,Z6=1)</f>
        <v>0</v>
      </c>
      <c r="X6" s="321" t="b">
        <f>②申請者情報!P35</f>
        <v>0</v>
      </c>
      <c r="Y6" s="98" t="b">
        <f>②申請者情報!U35</f>
        <v>0</v>
      </c>
      <c r="Z6" s="98">
        <f>②申請者情報!V35</f>
        <v>0</v>
      </c>
      <c r="AA6" s="269">
        <f>IF($W6=TRUE,P6,0)</f>
        <v>0</v>
      </c>
      <c r="AB6" s="270">
        <f>IF($W6=TRUE,Q6,0)</f>
        <v>0</v>
      </c>
      <c r="AC6" s="200">
        <v>140000</v>
      </c>
    </row>
    <row r="7" spans="2:37" ht="22.15" customHeight="1" thickBot="1" x14ac:dyDescent="0.3">
      <c r="B7" s="704"/>
      <c r="C7" s="708"/>
      <c r="D7" s="709"/>
      <c r="E7" s="710"/>
      <c r="F7" s="710"/>
      <c r="G7" s="710"/>
      <c r="H7" s="711"/>
      <c r="I7" s="710"/>
      <c r="L7" s="89"/>
      <c r="M7" s="736"/>
      <c r="N7" s="714" t="s">
        <v>200</v>
      </c>
      <c r="O7" s="715"/>
      <c r="P7" s="99">
        <f>SUM(AA8:AA12)</f>
        <v>0</v>
      </c>
      <c r="Q7" s="99">
        <f>SUM(AB8:AB12)</f>
        <v>0</v>
      </c>
      <c r="R7" s="359" t="s">
        <v>337</v>
      </c>
      <c r="S7" s="349" t="s">
        <v>196</v>
      </c>
      <c r="T7" s="95">
        <f>SUM(T8:T12)</f>
        <v>0</v>
      </c>
      <c r="U7" s="100">
        <f>IF(T12&gt;0,IF(T7&gt;AC12,AC12,T7),IF(T7&gt;AC8,AC8,T7))</f>
        <v>0</v>
      </c>
      <c r="X7" s="322"/>
      <c r="AA7" s="271">
        <f>SUM(AA8:AA12)</f>
        <v>0</v>
      </c>
      <c r="AB7" s="272">
        <f>SUM(AB8:AB12)</f>
        <v>0</v>
      </c>
      <c r="AC7" s="201"/>
    </row>
    <row r="8" spans="2:37" ht="22.15" customHeight="1" thickBot="1" x14ac:dyDescent="0.3">
      <c r="B8" s="704"/>
      <c r="C8" s="706" t="str">
        <f>"予約受付システム等"&amp;CHAR(10)&amp;"(ｼｽﾃﾑ名:"&amp;IF(中間シート!D14="","　　　　　)",中間シート!D14&amp;")")</f>
        <v>予約受付システム等
(ｼｽﾃﾑ名:　　　　　)</v>
      </c>
      <c r="D8" s="707"/>
      <c r="E8" s="710" t="str">
        <f>IF(AA7+AA18+AA29+AA40+AA51+AA62=0,"",AA7+AA18+AA29+AA40+AA51+AA62)</f>
        <v/>
      </c>
      <c r="F8" s="710" t="str">
        <f>IF(AB7+AB18+AB29+AB40+AB51+AB62=0,"",AB7+AB18+AB29+AB40+AB51+AB62)</f>
        <v/>
      </c>
      <c r="G8" s="710"/>
      <c r="H8" s="711" t="s">
        <v>15</v>
      </c>
      <c r="I8" s="710" t="str">
        <f>IF(U7+U18+U29+U40+U51+U62=0,"",U7+U18+U29+U40+U51+U62)</f>
        <v/>
      </c>
      <c r="L8" s="89"/>
      <c r="M8" s="736"/>
      <c r="N8" s="726" t="s">
        <v>195</v>
      </c>
      <c r="O8" s="102" t="s">
        <v>0</v>
      </c>
      <c r="P8" s="124"/>
      <c r="Q8" s="125"/>
      <c r="R8" s="360" t="s">
        <v>337</v>
      </c>
      <c r="S8" s="350" t="s">
        <v>196</v>
      </c>
      <c r="T8" s="338">
        <f>IF(W8=TRUE,IF(Q8/2&gt;AC8,AC8,ROUNDDOWN(Q8/2,-3)),0)</f>
        <v>0</v>
      </c>
      <c r="U8" s="103" t="s">
        <v>196</v>
      </c>
      <c r="W8" s="92" t="b">
        <f t="shared" ref="W8:W17" si="0">AND(X8=FALSE,Y8=TRUE,Z8=1)</f>
        <v>0</v>
      </c>
      <c r="X8" s="322" t="b">
        <f>②申請者情報!P38</f>
        <v>0</v>
      </c>
      <c r="Y8" s="93" t="b">
        <f>②申請者情報!U38</f>
        <v>0</v>
      </c>
      <c r="Z8" s="93">
        <f>②申請者情報!V38</f>
        <v>0</v>
      </c>
      <c r="AA8" s="273">
        <f t="shared" ref="AA8:AA17" si="1">IF($W8=TRUE,P8,0)</f>
        <v>0</v>
      </c>
      <c r="AB8" s="274">
        <f t="shared" ref="AB8:AB17" si="2">IF($W8=TRUE,Q8,0)</f>
        <v>0</v>
      </c>
      <c r="AC8" s="201">
        <v>40000000</v>
      </c>
    </row>
    <row r="9" spans="2:37" ht="22.15" customHeight="1" thickBot="1" x14ac:dyDescent="0.3">
      <c r="B9" s="704"/>
      <c r="C9" s="708"/>
      <c r="D9" s="709"/>
      <c r="E9" s="710"/>
      <c r="F9" s="710"/>
      <c r="G9" s="710"/>
      <c r="H9" s="711"/>
      <c r="I9" s="710"/>
      <c r="L9" s="89"/>
      <c r="M9" s="736"/>
      <c r="N9" s="727"/>
      <c r="O9" s="104" t="s">
        <v>1</v>
      </c>
      <c r="P9" s="120"/>
      <c r="Q9" s="121"/>
      <c r="R9" s="361" t="s">
        <v>337</v>
      </c>
      <c r="S9" s="351" t="s">
        <v>196</v>
      </c>
      <c r="T9" s="339">
        <f>IF(W9=TRUE,IF(Q9/2&gt;AC9,AC9,ROUNDDOWN(Q9/2,-3)),0)</f>
        <v>0</v>
      </c>
      <c r="U9" s="105" t="s">
        <v>196</v>
      </c>
      <c r="W9" s="92" t="b">
        <f t="shared" si="0"/>
        <v>0</v>
      </c>
      <c r="X9" s="322" t="b">
        <f>②申請者情報!P39</f>
        <v>0</v>
      </c>
      <c r="Y9" s="93" t="b">
        <f>②申請者情報!U39</f>
        <v>0</v>
      </c>
      <c r="Z9" s="93">
        <f>②申請者情報!V39</f>
        <v>0</v>
      </c>
      <c r="AA9" s="273">
        <f t="shared" si="1"/>
        <v>0</v>
      </c>
      <c r="AB9" s="274">
        <f t="shared" si="2"/>
        <v>0</v>
      </c>
      <c r="AC9" s="201">
        <v>40000000</v>
      </c>
    </row>
    <row r="10" spans="2:37" ht="22.15" customHeight="1" thickBot="1" x14ac:dyDescent="0.3">
      <c r="B10" s="704"/>
      <c r="C10" s="729" t="s">
        <v>16</v>
      </c>
      <c r="D10" s="730"/>
      <c r="E10" s="710" t="str">
        <f>IF(AA13+AA24+AA35+AA46+AA57+AA68=0,"",AA13+AA24+AA35+AA46+AA57+AA68)</f>
        <v/>
      </c>
      <c r="F10" s="710" t="str">
        <f>IF(AB13+AB24+AB35+AB46+AB57+AB68=0,"",AB13+AB24+AB35+AB46+AB57+AB68)</f>
        <v/>
      </c>
      <c r="G10" s="710"/>
      <c r="H10" s="711" t="s">
        <v>15</v>
      </c>
      <c r="I10" s="710" t="str">
        <f>IF(U13+U24+U35+U46+U57+U68=0,"",U13+U24+U35+U46+U57+U68)</f>
        <v/>
      </c>
      <c r="L10" s="89"/>
      <c r="M10" s="736"/>
      <c r="N10" s="727"/>
      <c r="O10" s="104" t="s">
        <v>4</v>
      </c>
      <c r="P10" s="120"/>
      <c r="Q10" s="121"/>
      <c r="R10" s="361" t="s">
        <v>337</v>
      </c>
      <c r="S10" s="351" t="s">
        <v>196</v>
      </c>
      <c r="T10" s="339">
        <f>IF(W10=TRUE,IF(Q10/2&gt;AC10,AC10,ROUNDDOWN(Q10/2,-3)),0)</f>
        <v>0</v>
      </c>
      <c r="U10" s="105" t="s">
        <v>196</v>
      </c>
      <c r="W10" s="92" t="b">
        <f t="shared" si="0"/>
        <v>0</v>
      </c>
      <c r="X10" s="322" t="b">
        <f>②申請者情報!P40</f>
        <v>0</v>
      </c>
      <c r="Y10" s="93" t="b">
        <f>②申請者情報!U40</f>
        <v>0</v>
      </c>
      <c r="Z10" s="93">
        <f>②申請者情報!V40</f>
        <v>0</v>
      </c>
      <c r="AA10" s="273">
        <f t="shared" si="1"/>
        <v>0</v>
      </c>
      <c r="AB10" s="274">
        <f t="shared" si="2"/>
        <v>0</v>
      </c>
      <c r="AC10" s="201">
        <v>40000000</v>
      </c>
    </row>
    <row r="11" spans="2:37" ht="22.15" customHeight="1" thickBot="1" x14ac:dyDescent="0.3">
      <c r="B11" s="704"/>
      <c r="C11" s="729"/>
      <c r="D11" s="730"/>
      <c r="E11" s="710"/>
      <c r="F11" s="710"/>
      <c r="G11" s="710"/>
      <c r="H11" s="711"/>
      <c r="I11" s="710"/>
      <c r="L11" s="89"/>
      <c r="M11" s="736"/>
      <c r="N11" s="727"/>
      <c r="O11" s="104" t="s">
        <v>5</v>
      </c>
      <c r="P11" s="120"/>
      <c r="Q11" s="121"/>
      <c r="R11" s="361" t="s">
        <v>337</v>
      </c>
      <c r="S11" s="351" t="s">
        <v>196</v>
      </c>
      <c r="T11" s="339">
        <f>IF(W11=TRUE,IF(Q11/2&gt;AC11,AC11,ROUNDDOWN(Q11/2,-3)),0)</f>
        <v>0</v>
      </c>
      <c r="U11" s="105" t="s">
        <v>196</v>
      </c>
      <c r="W11" s="92" t="b">
        <f t="shared" si="0"/>
        <v>0</v>
      </c>
      <c r="X11" s="322" t="b">
        <f>②申請者情報!P41</f>
        <v>0</v>
      </c>
      <c r="Y11" s="93" t="b">
        <f>②申請者情報!U41</f>
        <v>0</v>
      </c>
      <c r="Z11" s="93">
        <f>②申請者情報!V41</f>
        <v>0</v>
      </c>
      <c r="AA11" s="273">
        <f t="shared" si="1"/>
        <v>0</v>
      </c>
      <c r="AB11" s="274">
        <f t="shared" si="2"/>
        <v>0</v>
      </c>
      <c r="AC11" s="201">
        <v>40000000</v>
      </c>
    </row>
    <row r="12" spans="2:37" ht="22.15" customHeight="1" thickBot="1" x14ac:dyDescent="0.3">
      <c r="B12" s="704"/>
      <c r="C12" s="706" t="s">
        <v>409</v>
      </c>
      <c r="D12" s="707"/>
      <c r="E12" s="710" t="str">
        <f>IF(AA14+AA25+AA36+AA47+AA58+AA69=0,"",AA14+AA25+AA36+AA47+AA58+AA69)</f>
        <v/>
      </c>
      <c r="F12" s="710" t="str">
        <f>IF(AB14+AB25+AB36+AB47+AB58+AB69=0,"",AB14+AB25+AB36+AB47+AB58+AB69)</f>
        <v/>
      </c>
      <c r="G12" s="710"/>
      <c r="H12" s="711" t="s">
        <v>15</v>
      </c>
      <c r="I12" s="710" t="str">
        <f>IF(U14+U25+U36+U47+U58+U69=0,"",U14+U25+U36+U47+U58+U69)</f>
        <v/>
      </c>
      <c r="L12" s="89"/>
      <c r="M12" s="736"/>
      <c r="N12" s="728"/>
      <c r="O12" s="106" t="s">
        <v>2</v>
      </c>
      <c r="P12" s="122"/>
      <c r="Q12" s="123"/>
      <c r="R12" s="362" t="s">
        <v>337</v>
      </c>
      <c r="S12" s="352" t="s">
        <v>196</v>
      </c>
      <c r="T12" s="340">
        <f>IF(W12=TRUE,IF(Q12/2&gt;AC12,AC12,ROUNDDOWN(Q12/2,-3)),0)</f>
        <v>0</v>
      </c>
      <c r="U12" s="107" t="s">
        <v>196</v>
      </c>
      <c r="W12" s="108" t="b">
        <f t="shared" si="0"/>
        <v>0</v>
      </c>
      <c r="X12" s="323" t="b">
        <f>②申請者情報!P42</f>
        <v>0</v>
      </c>
      <c r="Y12" s="109" t="b">
        <f>②申請者情報!U42</f>
        <v>0</v>
      </c>
      <c r="Z12" s="110">
        <f>②申請者情報!V42</f>
        <v>0</v>
      </c>
      <c r="AA12" s="275">
        <f t="shared" si="1"/>
        <v>0</v>
      </c>
      <c r="AB12" s="276">
        <f t="shared" si="2"/>
        <v>0</v>
      </c>
      <c r="AC12" s="202">
        <v>50000000</v>
      </c>
    </row>
    <row r="13" spans="2:37" ht="22.15" customHeight="1" thickBot="1" x14ac:dyDescent="0.3">
      <c r="B13" s="704"/>
      <c r="C13" s="729"/>
      <c r="D13" s="730"/>
      <c r="E13" s="710"/>
      <c r="F13" s="710"/>
      <c r="G13" s="710"/>
      <c r="H13" s="711"/>
      <c r="I13" s="710"/>
      <c r="L13" s="89"/>
      <c r="M13" s="736"/>
      <c r="N13" s="714" t="s">
        <v>201</v>
      </c>
      <c r="O13" s="715"/>
      <c r="P13" s="124"/>
      <c r="Q13" s="125"/>
      <c r="R13" s="359" t="s">
        <v>337</v>
      </c>
      <c r="S13" s="349" t="s">
        <v>196</v>
      </c>
      <c r="T13" s="95">
        <f>Q13/2</f>
        <v>0</v>
      </c>
      <c r="U13" s="324">
        <f>ROUNDDOWN(IF(W13=TRUE,IF(T13&gt;AC13,AC13,T13),0),-3)</f>
        <v>0</v>
      </c>
      <c r="W13" s="92" t="b">
        <f t="shared" si="0"/>
        <v>0</v>
      </c>
      <c r="X13" s="322" t="b">
        <f>②申請者情報!P44</f>
        <v>0</v>
      </c>
      <c r="Y13" s="93" t="b">
        <f>②申請者情報!U44</f>
        <v>0</v>
      </c>
      <c r="Z13" s="93">
        <f>②申請者情報!V44</f>
        <v>0</v>
      </c>
      <c r="AA13" s="271">
        <f t="shared" si="1"/>
        <v>0</v>
      </c>
      <c r="AB13" s="272">
        <f t="shared" si="2"/>
        <v>0</v>
      </c>
      <c r="AC13" s="201">
        <v>40000000</v>
      </c>
    </row>
    <row r="14" spans="2:37" ht="22.15" customHeight="1" thickBot="1" x14ac:dyDescent="0.3">
      <c r="B14" s="704"/>
      <c r="C14" s="706" t="s">
        <v>17</v>
      </c>
      <c r="D14" s="707"/>
      <c r="E14" s="710" t="str">
        <f>IF(AA15+AA26+AA37+AA48+AA59+AA70=0,"",AA15+AA26+AA37+AA48+AA59+AA70)</f>
        <v/>
      </c>
      <c r="F14" s="710" t="str">
        <f>IF(AB15+AB26+AB37+AB48+AB59+AB70=0,"",AB15+AB26+AB37+AB48+AB59+AB70)</f>
        <v/>
      </c>
      <c r="G14" s="710"/>
      <c r="H14" s="711" t="s">
        <v>15</v>
      </c>
      <c r="I14" s="710" t="str">
        <f>IF(U15+U26+U37+U48+U59+U70=0,"",U15+U26+U37+U48+U59+U70)</f>
        <v/>
      </c>
      <c r="L14" s="89"/>
      <c r="M14" s="736"/>
      <c r="N14" s="714" t="s">
        <v>410</v>
      </c>
      <c r="O14" s="715"/>
      <c r="P14" s="124"/>
      <c r="Q14" s="125"/>
      <c r="R14" s="359" t="s">
        <v>337</v>
      </c>
      <c r="S14" s="349" t="s">
        <v>196</v>
      </c>
      <c r="T14" s="95">
        <f>Q14/2</f>
        <v>0</v>
      </c>
      <c r="U14" s="325">
        <f>ROUNDDOWN(IF(W14=TRUE,IF(T14&gt;AC14,AC14,T14),0),-3)</f>
        <v>0</v>
      </c>
      <c r="W14" s="92" t="b">
        <f t="shared" si="0"/>
        <v>0</v>
      </c>
      <c r="X14" s="322" t="b">
        <f>②申請者情報!P45</f>
        <v>0</v>
      </c>
      <c r="Y14" s="93" t="b">
        <f>②申請者情報!U45</f>
        <v>0</v>
      </c>
      <c r="Z14" s="93">
        <f>②申請者情報!V45</f>
        <v>0</v>
      </c>
      <c r="AA14" s="271">
        <f t="shared" si="1"/>
        <v>0</v>
      </c>
      <c r="AB14" s="272">
        <f t="shared" si="2"/>
        <v>0</v>
      </c>
      <c r="AC14" s="201">
        <v>50000000</v>
      </c>
    </row>
    <row r="15" spans="2:37" ht="22.15" customHeight="1" thickBot="1" x14ac:dyDescent="0.3">
      <c r="B15" s="704"/>
      <c r="C15" s="729"/>
      <c r="D15" s="730"/>
      <c r="E15" s="710"/>
      <c r="F15" s="710"/>
      <c r="G15" s="710"/>
      <c r="H15" s="711"/>
      <c r="I15" s="710"/>
      <c r="L15" s="89"/>
      <c r="M15" s="736"/>
      <c r="N15" s="714" t="s">
        <v>202</v>
      </c>
      <c r="O15" s="715"/>
      <c r="P15" s="124"/>
      <c r="Q15" s="125"/>
      <c r="R15" s="344">
        <v>10</v>
      </c>
      <c r="S15" s="353">
        <f>②申請者情報!AB46</f>
        <v>0</v>
      </c>
      <c r="T15" s="95">
        <f>IF(R15&gt;=10,IFERROR(Q15/2/S15,0),IFERROR(Q15/3/S15,0))</f>
        <v>0</v>
      </c>
      <c r="U15" s="135">
        <f>IFERROR(ROUNDDOWN(IF(W15=TRUE,IF(T15&gt;AC15,AC15*S15,T15*S15),0),-3),0)</f>
        <v>0</v>
      </c>
      <c r="W15" s="92" t="b">
        <f t="shared" si="0"/>
        <v>0</v>
      </c>
      <c r="X15" s="322" t="b">
        <f>②申請者情報!P46</f>
        <v>0</v>
      </c>
      <c r="Y15" s="93" t="b">
        <f>②申請者情報!U46</f>
        <v>0</v>
      </c>
      <c r="Z15" s="93">
        <f>②申請者情報!V46</f>
        <v>0</v>
      </c>
      <c r="AA15" s="271">
        <f t="shared" si="1"/>
        <v>0</v>
      </c>
      <c r="AB15" s="272">
        <f t="shared" si="2"/>
        <v>0</v>
      </c>
      <c r="AC15" s="201">
        <v>10000000</v>
      </c>
    </row>
    <row r="16" spans="2:37" ht="22.15" customHeight="1" thickBot="1" x14ac:dyDescent="0.3">
      <c r="B16" s="704"/>
      <c r="C16" s="706" t="s">
        <v>18</v>
      </c>
      <c r="D16" s="707"/>
      <c r="E16" s="710" t="str">
        <f>IF(AA16+AA27+AA38+AA49+AA60+AA71=0,"",AA16+AA27+AA38+AA49+AA60+AA71)</f>
        <v/>
      </c>
      <c r="F16" s="710" t="str">
        <f>IF(AB16+AB27+AB38+AB49+AB60+AB71=0,"",AB16+AB27+AB38+AB49+AB60+AB71)</f>
        <v/>
      </c>
      <c r="G16" s="710"/>
      <c r="H16" s="711" t="s">
        <v>15</v>
      </c>
      <c r="I16" s="710" t="str">
        <f>IF(U16+U27+U38+U49+U60+U71=0,"",U16+U27+U38+U49+U60+U71)</f>
        <v/>
      </c>
      <c r="L16" s="89"/>
      <c r="M16" s="737"/>
      <c r="N16" s="748" t="s">
        <v>203</v>
      </c>
      <c r="O16" s="726"/>
      <c r="P16" s="131"/>
      <c r="Q16" s="132"/>
      <c r="R16" s="345">
        <v>10</v>
      </c>
      <c r="S16" s="354">
        <f>②申請者情報!AB47</f>
        <v>0</v>
      </c>
      <c r="T16" s="133">
        <f>IF(R16&gt;=10,IFERROR(Q16/2/S16,0),IFERROR(Q16/3/S16,0))</f>
        <v>0</v>
      </c>
      <c r="U16" s="135">
        <f>IFERROR(ROUNDDOWN(IF(W16=TRUE,IF(T16&gt;AC16,AC16*S16,T16*S16),0),-3),0)</f>
        <v>0</v>
      </c>
      <c r="W16" s="108" t="b">
        <f t="shared" si="0"/>
        <v>0</v>
      </c>
      <c r="X16" s="323" t="b">
        <f>②申請者情報!P47</f>
        <v>0</v>
      </c>
      <c r="Y16" s="109" t="b">
        <f>②申請者情報!U47</f>
        <v>0</v>
      </c>
      <c r="Z16" s="110">
        <f>②申請者情報!V47</f>
        <v>0</v>
      </c>
      <c r="AA16" s="271">
        <f t="shared" si="1"/>
        <v>0</v>
      </c>
      <c r="AB16" s="272">
        <f t="shared" si="2"/>
        <v>0</v>
      </c>
      <c r="AC16" s="202">
        <v>10000000</v>
      </c>
    </row>
    <row r="17" spans="2:29" ht="22.15" customHeight="1" thickBot="1" x14ac:dyDescent="0.3">
      <c r="B17" s="705"/>
      <c r="C17" s="729"/>
      <c r="D17" s="730"/>
      <c r="E17" s="710"/>
      <c r="F17" s="710"/>
      <c r="G17" s="710"/>
      <c r="H17" s="711"/>
      <c r="I17" s="710"/>
      <c r="L17" s="89"/>
      <c r="M17" s="736" t="s">
        <v>247</v>
      </c>
      <c r="N17" s="738" t="s">
        <v>199</v>
      </c>
      <c r="O17" s="739"/>
      <c r="P17" s="265"/>
      <c r="Q17" s="266"/>
      <c r="R17" s="363" t="s">
        <v>337</v>
      </c>
      <c r="S17" s="355">
        <f>②申請者情報!AB70</f>
        <v>0</v>
      </c>
      <c r="T17" s="342">
        <f>IFERROR(Q17/2/S17,0)</f>
        <v>0</v>
      </c>
      <c r="U17" s="134">
        <f>ROUNDDOWN(IF(W17=TRUE,IF(T17&gt;AC17,AC17*S17,T17*S17),0),-3)</f>
        <v>0</v>
      </c>
      <c r="W17" s="97" t="b">
        <f t="shared" si="0"/>
        <v>0</v>
      </c>
      <c r="X17" s="322" t="b">
        <f>②申請者情報!P70</f>
        <v>0</v>
      </c>
      <c r="Y17" s="93" t="b">
        <f>②申請者情報!U70</f>
        <v>0</v>
      </c>
      <c r="Z17" s="93">
        <f>②申請者情報!V70</f>
        <v>0</v>
      </c>
      <c r="AA17" s="269">
        <f t="shared" si="1"/>
        <v>0</v>
      </c>
      <c r="AB17" s="270">
        <f t="shared" si="2"/>
        <v>0</v>
      </c>
      <c r="AC17" s="101">
        <f>AC6</f>
        <v>140000</v>
      </c>
    </row>
    <row r="18" spans="2:29" ht="22.15" customHeight="1" thickBot="1" x14ac:dyDescent="0.3">
      <c r="B18" s="716" t="s">
        <v>19</v>
      </c>
      <c r="C18" s="716"/>
      <c r="D18" s="716"/>
      <c r="E18" s="710" t="str">
        <f>IF(SUM(E6:E17)&gt;0,SUM(E6:E17),"")</f>
        <v/>
      </c>
      <c r="F18" s="740" t="str">
        <f>IF(SUM(F6:F17)&gt;0,SUM(F6:F17),"")</f>
        <v/>
      </c>
      <c r="G18" s="741"/>
      <c r="H18" s="744"/>
      <c r="I18" s="710" t="str">
        <f>IF(SUM(I6:I17)&gt;0,SUM(I6:I17),"")</f>
        <v/>
      </c>
      <c r="L18" s="89"/>
      <c r="M18" s="736"/>
      <c r="N18" s="714" t="s">
        <v>200</v>
      </c>
      <c r="O18" s="715"/>
      <c r="P18" s="99">
        <f>SUM(AA19:AA23)</f>
        <v>0</v>
      </c>
      <c r="Q18" s="99">
        <f>SUM(AB19:AB23)</f>
        <v>0</v>
      </c>
      <c r="R18" s="359" t="s">
        <v>337</v>
      </c>
      <c r="S18" s="349"/>
      <c r="T18" s="95">
        <f>SUM(T19:T23)</f>
        <v>0</v>
      </c>
      <c r="U18" s="100">
        <f>IF(T23&gt;0,IF(T18&gt;AC23,AC23,T18),IF(T18&gt;AC19,AC19,T18))</f>
        <v>0</v>
      </c>
      <c r="X18" s="322"/>
      <c r="AA18" s="271">
        <f>SUM(AA19:AA23)</f>
        <v>0</v>
      </c>
      <c r="AB18" s="272">
        <f>SUM(AB19:AB23)</f>
        <v>0</v>
      </c>
      <c r="AC18" s="101"/>
    </row>
    <row r="19" spans="2:29" ht="22.15" customHeight="1" thickBot="1" x14ac:dyDescent="0.3">
      <c r="B19" s="716"/>
      <c r="C19" s="716"/>
      <c r="D19" s="716"/>
      <c r="E19" s="710"/>
      <c r="F19" s="742"/>
      <c r="G19" s="743"/>
      <c r="H19" s="744"/>
      <c r="I19" s="710"/>
      <c r="L19" s="89"/>
      <c r="M19" s="736"/>
      <c r="N19" s="726" t="s">
        <v>195</v>
      </c>
      <c r="O19" s="102" t="s">
        <v>0</v>
      </c>
      <c r="P19" s="124"/>
      <c r="Q19" s="125"/>
      <c r="R19" s="360" t="s">
        <v>337</v>
      </c>
      <c r="S19" s="350"/>
      <c r="T19" s="338">
        <f>IF(W19=TRUE,IF(Q19/2&gt;AC19,AC19,ROUNDDOWN(Q19/2,-3)),0)</f>
        <v>0</v>
      </c>
      <c r="U19" s="103" t="s">
        <v>196</v>
      </c>
      <c r="W19" s="92" t="b">
        <f t="shared" ref="W19:W28" si="3">AND(X19=FALSE,Y19=TRUE,Z19=1)</f>
        <v>0</v>
      </c>
      <c r="X19" s="322" t="b">
        <f>②申請者情報!P73</f>
        <v>0</v>
      </c>
      <c r="Y19" s="93" t="b">
        <f>②申請者情報!U73</f>
        <v>0</v>
      </c>
      <c r="Z19" s="93">
        <f>②申請者情報!V73</f>
        <v>0</v>
      </c>
      <c r="AA19" s="273">
        <f t="shared" ref="AA19:AA28" si="4">IF($W19=TRUE,P19,0)</f>
        <v>0</v>
      </c>
      <c r="AB19" s="274">
        <f t="shared" ref="AB19:AB28" si="5">IF($W19=TRUE,Q19,0)</f>
        <v>0</v>
      </c>
      <c r="AC19" s="101">
        <f t="shared" ref="AC19:AC71" si="6">AC8</f>
        <v>40000000</v>
      </c>
    </row>
    <row r="20" spans="2:29" ht="22.15" customHeight="1" thickBot="1" x14ac:dyDescent="0.3">
      <c r="B20" s="336" t="s">
        <v>570</v>
      </c>
      <c r="C20" s="88"/>
      <c r="D20" s="88"/>
      <c r="E20" s="88"/>
      <c r="F20" s="88"/>
      <c r="G20" s="88"/>
      <c r="H20" s="88"/>
      <c r="I20" s="88"/>
      <c r="L20" s="89"/>
      <c r="M20" s="736"/>
      <c r="N20" s="727"/>
      <c r="O20" s="104" t="s">
        <v>1</v>
      </c>
      <c r="P20" s="120"/>
      <c r="Q20" s="121"/>
      <c r="R20" s="361" t="s">
        <v>337</v>
      </c>
      <c r="S20" s="351"/>
      <c r="T20" s="339">
        <f>IF(W20=TRUE,IF(Q20/2&gt;AC20,AC20,ROUNDDOWN(Q20/2,-3)),0)</f>
        <v>0</v>
      </c>
      <c r="U20" s="105" t="s">
        <v>196</v>
      </c>
      <c r="W20" s="92" t="b">
        <f t="shared" si="3"/>
        <v>0</v>
      </c>
      <c r="X20" s="322" t="b">
        <f>②申請者情報!P74</f>
        <v>0</v>
      </c>
      <c r="Y20" s="93" t="b">
        <f>②申請者情報!U74</f>
        <v>0</v>
      </c>
      <c r="Z20" s="93">
        <f>②申請者情報!V74</f>
        <v>0</v>
      </c>
      <c r="AA20" s="273">
        <f t="shared" si="4"/>
        <v>0</v>
      </c>
      <c r="AB20" s="274">
        <f t="shared" si="5"/>
        <v>0</v>
      </c>
      <c r="AC20" s="101">
        <f t="shared" si="6"/>
        <v>40000000</v>
      </c>
    </row>
    <row r="21" spans="2:29" ht="22.15" customHeight="1" thickBot="1" x14ac:dyDescent="0.3">
      <c r="B21" s="88" t="s">
        <v>20</v>
      </c>
      <c r="C21" s="88"/>
      <c r="D21" s="88"/>
      <c r="E21" s="88"/>
      <c r="F21" s="88"/>
      <c r="G21" s="88"/>
      <c r="H21" s="88"/>
      <c r="I21" s="88"/>
      <c r="L21" s="89"/>
      <c r="M21" s="736"/>
      <c r="N21" s="727"/>
      <c r="O21" s="104" t="s">
        <v>4</v>
      </c>
      <c r="P21" s="120"/>
      <c r="Q21" s="121"/>
      <c r="R21" s="361" t="s">
        <v>337</v>
      </c>
      <c r="S21" s="351"/>
      <c r="T21" s="339">
        <f>IF(W21=TRUE,IF(Q21/2&gt;AC21,AC21,ROUNDDOWN(Q21/2,-3)),0)</f>
        <v>0</v>
      </c>
      <c r="U21" s="105" t="s">
        <v>196</v>
      </c>
      <c r="W21" s="92" t="b">
        <f t="shared" si="3"/>
        <v>0</v>
      </c>
      <c r="X21" s="322" t="b">
        <f>②申請者情報!P75</f>
        <v>0</v>
      </c>
      <c r="Y21" s="93" t="b">
        <f>②申請者情報!U75</f>
        <v>0</v>
      </c>
      <c r="Z21" s="93">
        <f>②申請者情報!V75</f>
        <v>0</v>
      </c>
      <c r="AA21" s="273">
        <f t="shared" si="4"/>
        <v>0</v>
      </c>
      <c r="AB21" s="274">
        <f t="shared" si="5"/>
        <v>0</v>
      </c>
      <c r="AC21" s="101">
        <f t="shared" si="6"/>
        <v>40000000</v>
      </c>
    </row>
    <row r="22" spans="2:29" ht="22.15" customHeight="1" thickBot="1" x14ac:dyDescent="0.3">
      <c r="B22" s="745" t="s">
        <v>21</v>
      </c>
      <c r="C22" s="746"/>
      <c r="D22" s="745" t="s">
        <v>22</v>
      </c>
      <c r="E22" s="747"/>
      <c r="F22" s="746"/>
      <c r="G22" s="745" t="s">
        <v>23</v>
      </c>
      <c r="H22" s="747"/>
      <c r="I22" s="746"/>
      <c r="L22" s="89"/>
      <c r="M22" s="736"/>
      <c r="N22" s="727"/>
      <c r="O22" s="104" t="s">
        <v>5</v>
      </c>
      <c r="P22" s="120"/>
      <c r="Q22" s="121"/>
      <c r="R22" s="361" t="s">
        <v>337</v>
      </c>
      <c r="S22" s="351"/>
      <c r="T22" s="339">
        <f>IF(W22=TRUE,IF(Q22/2&gt;AC22,AC22,ROUNDDOWN(Q22/2,-3)),0)</f>
        <v>0</v>
      </c>
      <c r="U22" s="105" t="s">
        <v>196</v>
      </c>
      <c r="W22" s="92" t="b">
        <f t="shared" si="3"/>
        <v>0</v>
      </c>
      <c r="X22" s="322" t="b">
        <f>②申請者情報!P76</f>
        <v>0</v>
      </c>
      <c r="Y22" s="93" t="b">
        <f>②申請者情報!U76</f>
        <v>0</v>
      </c>
      <c r="Z22" s="93">
        <f>②申請者情報!V76</f>
        <v>0</v>
      </c>
      <c r="AA22" s="273">
        <f t="shared" si="4"/>
        <v>0</v>
      </c>
      <c r="AB22" s="274">
        <f t="shared" si="5"/>
        <v>0</v>
      </c>
      <c r="AC22" s="101">
        <f t="shared" si="6"/>
        <v>40000000</v>
      </c>
    </row>
    <row r="23" spans="2:29" ht="22.15" customHeight="1" thickBot="1" x14ac:dyDescent="0.3">
      <c r="B23" s="752" t="str">
        <f>IF(AND(②申請者情報!G24&lt;&gt;"",②申請者情報!G26&lt;&gt;""),②申請者情報!G24&amp;CHAR(10)&amp;②申請者情報!G26,②申請者情報!G24&amp;②申請者情報!G26)</f>
        <v/>
      </c>
      <c r="C23" s="753"/>
      <c r="D23" s="758" t="str">
        <f>②申請者情報!I26&amp;" "&amp;②申請者情報!J26</f>
        <v xml:space="preserve"> </v>
      </c>
      <c r="E23" s="759"/>
      <c r="F23" s="760"/>
      <c r="G23" s="113" t="s">
        <v>24</v>
      </c>
      <c r="H23" s="767" t="str">
        <f>②申請者情報!G27&amp;""</f>
        <v/>
      </c>
      <c r="I23" s="768"/>
      <c r="L23" s="89"/>
      <c r="M23" s="736"/>
      <c r="N23" s="728"/>
      <c r="O23" s="106" t="s">
        <v>2</v>
      </c>
      <c r="P23" s="122"/>
      <c r="Q23" s="123"/>
      <c r="R23" s="362" t="s">
        <v>337</v>
      </c>
      <c r="S23" s="352"/>
      <c r="T23" s="340">
        <f>IF(W23=TRUE,IF(Q23/2&gt;AC23,AC23,ROUNDDOWN(Q23/2,-3)),0)</f>
        <v>0</v>
      </c>
      <c r="U23" s="107" t="s">
        <v>196</v>
      </c>
      <c r="W23" s="108" t="b">
        <f t="shared" si="3"/>
        <v>0</v>
      </c>
      <c r="X23" s="322" t="b">
        <f>②申請者情報!P77</f>
        <v>0</v>
      </c>
      <c r="Y23" s="93" t="b">
        <f>②申請者情報!U77</f>
        <v>0</v>
      </c>
      <c r="Z23" s="93">
        <f>②申請者情報!V77</f>
        <v>0</v>
      </c>
      <c r="AA23" s="275">
        <f t="shared" si="4"/>
        <v>0</v>
      </c>
      <c r="AB23" s="276">
        <f t="shared" si="5"/>
        <v>0</v>
      </c>
      <c r="AC23" s="111">
        <f t="shared" si="6"/>
        <v>50000000</v>
      </c>
    </row>
    <row r="24" spans="2:29" ht="22.15" customHeight="1" thickBot="1" x14ac:dyDescent="0.3">
      <c r="B24" s="754"/>
      <c r="C24" s="755"/>
      <c r="D24" s="761"/>
      <c r="E24" s="762"/>
      <c r="F24" s="763"/>
      <c r="G24" s="114" t="s">
        <v>464</v>
      </c>
      <c r="H24" s="769" t="str">
        <f>②申請者情報!G28&amp;""</f>
        <v/>
      </c>
      <c r="I24" s="770"/>
      <c r="L24" s="89"/>
      <c r="M24" s="736"/>
      <c r="N24" s="714" t="s">
        <v>201</v>
      </c>
      <c r="O24" s="715"/>
      <c r="P24" s="124"/>
      <c r="Q24" s="125"/>
      <c r="R24" s="359" t="s">
        <v>337</v>
      </c>
      <c r="S24" s="349"/>
      <c r="T24" s="95">
        <f>Q24/2</f>
        <v>0</v>
      </c>
      <c r="U24" s="96">
        <f>ROUNDDOWN(IF(W24=TRUE,IF(T24&gt;AC24,AC24,T24),0),-3)</f>
        <v>0</v>
      </c>
      <c r="W24" s="92" t="b">
        <f t="shared" si="3"/>
        <v>0</v>
      </c>
      <c r="X24" s="322" t="b">
        <f>②申請者情報!P79</f>
        <v>0</v>
      </c>
      <c r="Y24" s="93" t="b">
        <f>②申請者情報!U79</f>
        <v>0</v>
      </c>
      <c r="Z24" s="93">
        <f>②申請者情報!V79</f>
        <v>0</v>
      </c>
      <c r="AA24" s="271">
        <f t="shared" si="4"/>
        <v>0</v>
      </c>
      <c r="AB24" s="272">
        <f t="shared" si="5"/>
        <v>0</v>
      </c>
      <c r="AC24" s="101">
        <f t="shared" si="6"/>
        <v>40000000</v>
      </c>
    </row>
    <row r="25" spans="2:29" ht="22.15" customHeight="1" thickBot="1" x14ac:dyDescent="0.3">
      <c r="B25" s="756"/>
      <c r="C25" s="757"/>
      <c r="D25" s="764"/>
      <c r="E25" s="765"/>
      <c r="F25" s="766"/>
      <c r="G25" s="115"/>
      <c r="H25" s="771"/>
      <c r="I25" s="772"/>
      <c r="L25" s="89"/>
      <c r="M25" s="736"/>
      <c r="N25" s="714" t="s">
        <v>410</v>
      </c>
      <c r="O25" s="715"/>
      <c r="P25" s="124"/>
      <c r="Q25" s="125"/>
      <c r="R25" s="359" t="s">
        <v>337</v>
      </c>
      <c r="S25" s="356"/>
      <c r="T25" s="95">
        <f>Q25/2</f>
        <v>0</v>
      </c>
      <c r="U25" s="325">
        <f>ROUNDDOWN(IF(W25=TRUE,IF(T25&gt;AC25,AC25,T25),0),-3)</f>
        <v>0</v>
      </c>
      <c r="W25" s="92" t="b">
        <f t="shared" si="3"/>
        <v>0</v>
      </c>
      <c r="X25" s="322" t="b">
        <f>②申請者情報!P80</f>
        <v>0</v>
      </c>
      <c r="Y25" s="93" t="b">
        <f>②申請者情報!U80</f>
        <v>0</v>
      </c>
      <c r="Z25" s="93">
        <f>②申請者情報!V80</f>
        <v>0</v>
      </c>
      <c r="AA25" s="271">
        <f t="shared" si="4"/>
        <v>0</v>
      </c>
      <c r="AB25" s="272">
        <f t="shared" si="5"/>
        <v>0</v>
      </c>
      <c r="AC25" s="101">
        <f t="shared" si="6"/>
        <v>50000000</v>
      </c>
    </row>
    <row r="26" spans="2:29" ht="22.15" customHeight="1" thickBot="1" x14ac:dyDescent="0.3">
      <c r="B26" s="337" t="s">
        <v>25</v>
      </c>
      <c r="C26" s="112"/>
      <c r="D26" s="112"/>
      <c r="E26" s="116"/>
      <c r="F26" s="116"/>
      <c r="G26" s="116"/>
      <c r="H26" s="88"/>
      <c r="I26" s="88"/>
      <c r="L26" s="89"/>
      <c r="M26" s="736"/>
      <c r="N26" s="714" t="s">
        <v>202</v>
      </c>
      <c r="O26" s="715"/>
      <c r="P26" s="124"/>
      <c r="Q26" s="125"/>
      <c r="R26" s="344">
        <v>10</v>
      </c>
      <c r="S26" s="353">
        <f>②申請者情報!AB81</f>
        <v>0</v>
      </c>
      <c r="T26" s="95">
        <f>IF(R26&gt;=10,IFERROR(Q26/2/S26,0),IFERROR(Q26/3/S26,0))</f>
        <v>0</v>
      </c>
      <c r="U26" s="135">
        <f>IFERROR(ROUNDDOWN(IF(W26=TRUE,IF(T26&gt;AC26,AC26*S26,T26*S26),0),-3),0)</f>
        <v>0</v>
      </c>
      <c r="W26" s="92" t="b">
        <f t="shared" si="3"/>
        <v>0</v>
      </c>
      <c r="X26" s="322" t="b">
        <f>②申請者情報!P81</f>
        <v>0</v>
      </c>
      <c r="Y26" s="93" t="b">
        <f>②申請者情報!U81</f>
        <v>0</v>
      </c>
      <c r="Z26" s="93">
        <f>②申請者情報!V81</f>
        <v>0</v>
      </c>
      <c r="AA26" s="271">
        <f t="shared" si="4"/>
        <v>0</v>
      </c>
      <c r="AB26" s="272">
        <f t="shared" si="5"/>
        <v>0</v>
      </c>
      <c r="AC26" s="101">
        <f t="shared" si="6"/>
        <v>10000000</v>
      </c>
    </row>
    <row r="27" spans="2:29" ht="22.15" customHeight="1" thickBot="1" x14ac:dyDescent="0.3">
      <c r="B27" s="88"/>
      <c r="C27" s="88"/>
      <c r="D27" s="88"/>
      <c r="E27" s="88"/>
      <c r="F27" s="88"/>
      <c r="G27" s="88"/>
      <c r="H27" s="88"/>
      <c r="I27" s="88"/>
      <c r="L27" s="89"/>
      <c r="M27" s="736"/>
      <c r="N27" s="773" t="s">
        <v>203</v>
      </c>
      <c r="O27" s="774"/>
      <c r="P27" s="126"/>
      <c r="Q27" s="127"/>
      <c r="R27" s="346">
        <v>10</v>
      </c>
      <c r="S27" s="357">
        <f>②申請者情報!AB82</f>
        <v>0</v>
      </c>
      <c r="T27" s="133">
        <f>IF(R27&gt;=10,IFERROR(Q27/2/S27,0),IFERROR(Q27/3/S27,0))</f>
        <v>0</v>
      </c>
      <c r="U27" s="136">
        <f>IFERROR(ROUNDDOWN(IF(W27=TRUE,IF(T27&gt;AC27,AC27*S27,T27*S27),0),-3),0)</f>
        <v>0</v>
      </c>
      <c r="W27" s="108" t="b">
        <f t="shared" si="3"/>
        <v>0</v>
      </c>
      <c r="X27" s="323" t="b">
        <f>②申請者情報!P82</f>
        <v>0</v>
      </c>
      <c r="Y27" s="109" t="b">
        <f>②申請者情報!U82</f>
        <v>0</v>
      </c>
      <c r="Z27" s="110">
        <f>②申請者情報!V82</f>
        <v>0</v>
      </c>
      <c r="AA27" s="271">
        <f t="shared" si="4"/>
        <v>0</v>
      </c>
      <c r="AB27" s="272">
        <f t="shared" si="5"/>
        <v>0</v>
      </c>
      <c r="AC27" s="101">
        <f t="shared" si="6"/>
        <v>10000000</v>
      </c>
    </row>
    <row r="28" spans="2:29" ht="22.15" hidden="1" customHeight="1" outlineLevel="1" thickBot="1" x14ac:dyDescent="0.3">
      <c r="L28" s="89"/>
      <c r="M28" s="749" t="s">
        <v>248</v>
      </c>
      <c r="N28" s="712" t="s">
        <v>199</v>
      </c>
      <c r="O28" s="713"/>
      <c r="P28" s="118"/>
      <c r="Q28" s="119"/>
      <c r="R28" s="358" t="s">
        <v>337</v>
      </c>
      <c r="S28" s="348">
        <f>②申請者情報!AB105</f>
        <v>0</v>
      </c>
      <c r="T28" s="342">
        <f>IFERROR(Q28/2/S28,0)</f>
        <v>0</v>
      </c>
      <c r="U28" s="96">
        <f>ROUNDDOWN(IF(W28=TRUE,IF(T28&gt;AC28,AC28*S28,T28*S28),0),-3)</f>
        <v>0</v>
      </c>
      <c r="W28" s="97" t="b">
        <f t="shared" si="3"/>
        <v>0</v>
      </c>
      <c r="X28" s="322" t="b">
        <f>②申請者情報!P105</f>
        <v>0</v>
      </c>
      <c r="Y28" s="93" t="b">
        <f>②申請者情報!U105</f>
        <v>0</v>
      </c>
      <c r="Z28" s="93">
        <f>②申請者情報!V105</f>
        <v>0</v>
      </c>
      <c r="AA28" s="269">
        <f t="shared" si="4"/>
        <v>0</v>
      </c>
      <c r="AB28" s="270">
        <f t="shared" si="5"/>
        <v>0</v>
      </c>
      <c r="AC28" s="101">
        <f t="shared" si="6"/>
        <v>140000</v>
      </c>
    </row>
    <row r="29" spans="2:29" ht="22.15" hidden="1" customHeight="1" outlineLevel="1" thickBot="1" x14ac:dyDescent="0.3">
      <c r="L29" s="89"/>
      <c r="M29" s="750"/>
      <c r="N29" s="714" t="s">
        <v>200</v>
      </c>
      <c r="O29" s="715"/>
      <c r="P29" s="99">
        <f>SUM(AA30:AA34)</f>
        <v>0</v>
      </c>
      <c r="Q29" s="99">
        <f>SUM(AB30:AB34)</f>
        <v>0</v>
      </c>
      <c r="R29" s="359" t="s">
        <v>337</v>
      </c>
      <c r="S29" s="349"/>
      <c r="T29" s="95">
        <f>SUM(T30:T34)</f>
        <v>0</v>
      </c>
      <c r="U29" s="100">
        <f>IF(T34&gt;0,IF(T29&gt;AC34,AC34,T29),IF(T29&gt;AC30,AC30,T29))</f>
        <v>0</v>
      </c>
      <c r="X29" s="322"/>
      <c r="AA29" s="271">
        <f>SUM(AA30:AA34)</f>
        <v>0</v>
      </c>
      <c r="AB29" s="272">
        <f>SUM(AB30:AB34)</f>
        <v>0</v>
      </c>
      <c r="AC29" s="101"/>
    </row>
    <row r="30" spans="2:29" ht="22.15" hidden="1" customHeight="1" outlineLevel="1" thickBot="1" x14ac:dyDescent="0.3">
      <c r="L30" s="89"/>
      <c r="M30" s="750"/>
      <c r="N30" s="726" t="s">
        <v>195</v>
      </c>
      <c r="O30" s="102" t="s">
        <v>0</v>
      </c>
      <c r="P30" s="124"/>
      <c r="Q30" s="125"/>
      <c r="R30" s="360" t="s">
        <v>337</v>
      </c>
      <c r="S30" s="350"/>
      <c r="T30" s="338">
        <f>IF(W30=TRUE,IF(Q30/2&gt;AC30,AC30,ROUNDDOWN(Q30/2,-3)),0)</f>
        <v>0</v>
      </c>
      <c r="U30" s="103" t="s">
        <v>196</v>
      </c>
      <c r="W30" s="92" t="b">
        <f t="shared" ref="W30:W39" si="7">AND(X30=FALSE,Y30=TRUE,Z30=1)</f>
        <v>0</v>
      </c>
      <c r="X30" s="322" t="b">
        <f>②申請者情報!P108</f>
        <v>0</v>
      </c>
      <c r="Y30" s="93" t="b">
        <f>②申請者情報!U108</f>
        <v>0</v>
      </c>
      <c r="Z30" s="93">
        <f>②申請者情報!V108</f>
        <v>0</v>
      </c>
      <c r="AA30" s="273">
        <f t="shared" ref="AA30:AA39" si="8">IF($W30=TRUE,P30,0)</f>
        <v>0</v>
      </c>
      <c r="AB30" s="274">
        <f t="shared" ref="AB30:AB39" si="9">IF($W30=TRUE,Q30,0)</f>
        <v>0</v>
      </c>
      <c r="AC30" s="101">
        <f t="shared" si="6"/>
        <v>40000000</v>
      </c>
    </row>
    <row r="31" spans="2:29" ht="22.15" hidden="1" customHeight="1" outlineLevel="1" thickBot="1" x14ac:dyDescent="0.3">
      <c r="L31" s="89"/>
      <c r="M31" s="750"/>
      <c r="N31" s="727"/>
      <c r="O31" s="104" t="s">
        <v>1</v>
      </c>
      <c r="P31" s="120"/>
      <c r="Q31" s="121"/>
      <c r="R31" s="361" t="s">
        <v>337</v>
      </c>
      <c r="S31" s="351"/>
      <c r="T31" s="339">
        <f>IF(W31=TRUE,IF(Q31/2&gt;AC31,AC31,ROUNDDOWN(Q31/2,-3)),0)</f>
        <v>0</v>
      </c>
      <c r="U31" s="105" t="s">
        <v>196</v>
      </c>
      <c r="W31" s="92" t="b">
        <f t="shared" si="7"/>
        <v>0</v>
      </c>
      <c r="X31" s="322" t="b">
        <f>②申請者情報!P109</f>
        <v>0</v>
      </c>
      <c r="Y31" s="93" t="b">
        <f>②申請者情報!U109</f>
        <v>0</v>
      </c>
      <c r="Z31" s="93">
        <f>②申請者情報!V109</f>
        <v>0</v>
      </c>
      <c r="AA31" s="273">
        <f t="shared" si="8"/>
        <v>0</v>
      </c>
      <c r="AB31" s="274">
        <f t="shared" si="9"/>
        <v>0</v>
      </c>
      <c r="AC31" s="101">
        <f t="shared" si="6"/>
        <v>40000000</v>
      </c>
    </row>
    <row r="32" spans="2:29" ht="22.15" hidden="1" customHeight="1" outlineLevel="1" thickBot="1" x14ac:dyDescent="0.3">
      <c r="L32" s="89"/>
      <c r="M32" s="750"/>
      <c r="N32" s="727"/>
      <c r="O32" s="104" t="s">
        <v>4</v>
      </c>
      <c r="P32" s="120"/>
      <c r="Q32" s="121"/>
      <c r="R32" s="361" t="s">
        <v>337</v>
      </c>
      <c r="S32" s="351"/>
      <c r="T32" s="339">
        <f>IF(W32=TRUE,IF(Q32/2&gt;AC32,AC32,ROUNDDOWN(Q32/2,-3)),0)</f>
        <v>0</v>
      </c>
      <c r="U32" s="105" t="s">
        <v>196</v>
      </c>
      <c r="W32" s="92" t="b">
        <f t="shared" si="7"/>
        <v>0</v>
      </c>
      <c r="X32" s="322" t="b">
        <f>②申請者情報!P110</f>
        <v>0</v>
      </c>
      <c r="Y32" s="93" t="b">
        <f>②申請者情報!U110</f>
        <v>0</v>
      </c>
      <c r="Z32" s="93">
        <f>②申請者情報!V110</f>
        <v>0</v>
      </c>
      <c r="AA32" s="273">
        <f t="shared" si="8"/>
        <v>0</v>
      </c>
      <c r="AB32" s="274">
        <f t="shared" si="9"/>
        <v>0</v>
      </c>
      <c r="AC32" s="101">
        <f t="shared" si="6"/>
        <v>40000000</v>
      </c>
    </row>
    <row r="33" spans="12:29" ht="22.15" hidden="1" customHeight="1" outlineLevel="1" thickBot="1" x14ac:dyDescent="0.3">
      <c r="L33" s="89"/>
      <c r="M33" s="750"/>
      <c r="N33" s="727"/>
      <c r="O33" s="104" t="s">
        <v>5</v>
      </c>
      <c r="P33" s="120"/>
      <c r="Q33" s="121"/>
      <c r="R33" s="361" t="s">
        <v>337</v>
      </c>
      <c r="S33" s="351"/>
      <c r="T33" s="339">
        <f>IF(W33=TRUE,IF(Q33/2&gt;AC33,AC33,ROUNDDOWN(Q33/2,-3)),0)</f>
        <v>0</v>
      </c>
      <c r="U33" s="105" t="s">
        <v>196</v>
      </c>
      <c r="W33" s="92" t="b">
        <f t="shared" si="7"/>
        <v>0</v>
      </c>
      <c r="X33" s="322" t="b">
        <f>②申請者情報!P111</f>
        <v>0</v>
      </c>
      <c r="Y33" s="93" t="b">
        <f>②申請者情報!U111</f>
        <v>0</v>
      </c>
      <c r="Z33" s="93">
        <f>②申請者情報!V111</f>
        <v>0</v>
      </c>
      <c r="AA33" s="273">
        <f t="shared" si="8"/>
        <v>0</v>
      </c>
      <c r="AB33" s="274">
        <f t="shared" si="9"/>
        <v>0</v>
      </c>
      <c r="AC33" s="101">
        <f t="shared" si="6"/>
        <v>40000000</v>
      </c>
    </row>
    <row r="34" spans="12:29" ht="22.15" hidden="1" customHeight="1" outlineLevel="1" thickBot="1" x14ac:dyDescent="0.3">
      <c r="L34" s="89"/>
      <c r="M34" s="750"/>
      <c r="N34" s="728"/>
      <c r="O34" s="106" t="s">
        <v>2</v>
      </c>
      <c r="P34" s="122"/>
      <c r="Q34" s="123"/>
      <c r="R34" s="362" t="s">
        <v>337</v>
      </c>
      <c r="S34" s="352"/>
      <c r="T34" s="340">
        <f>IF(W34=TRUE,IF(Q34/2&gt;AC34,AC34,ROUNDDOWN(Q34/2,-3)),0)</f>
        <v>0</v>
      </c>
      <c r="U34" s="107" t="s">
        <v>196</v>
      </c>
      <c r="W34" s="108" t="b">
        <f t="shared" si="7"/>
        <v>0</v>
      </c>
      <c r="X34" s="322" t="b">
        <f>②申請者情報!P112</f>
        <v>0</v>
      </c>
      <c r="Y34" s="93" t="b">
        <f>②申請者情報!U112</f>
        <v>0</v>
      </c>
      <c r="Z34" s="93">
        <f>②申請者情報!V112</f>
        <v>0</v>
      </c>
      <c r="AA34" s="275">
        <f t="shared" si="8"/>
        <v>0</v>
      </c>
      <c r="AB34" s="276">
        <f t="shared" si="9"/>
        <v>0</v>
      </c>
      <c r="AC34" s="111">
        <f t="shared" si="6"/>
        <v>50000000</v>
      </c>
    </row>
    <row r="35" spans="12:29" ht="22.15" hidden="1" customHeight="1" outlineLevel="1" thickBot="1" x14ac:dyDescent="0.3">
      <c r="L35" s="89"/>
      <c r="M35" s="750"/>
      <c r="N35" s="714" t="s">
        <v>201</v>
      </c>
      <c r="O35" s="715"/>
      <c r="P35" s="124"/>
      <c r="Q35" s="125"/>
      <c r="R35" s="359" t="s">
        <v>337</v>
      </c>
      <c r="S35" s="349"/>
      <c r="T35" s="95">
        <f>Q35/2</f>
        <v>0</v>
      </c>
      <c r="U35" s="96">
        <f>ROUNDDOWN(IF(W35=TRUE,IF(T35&gt;AC35,AC35,T35),0),-3)</f>
        <v>0</v>
      </c>
      <c r="W35" s="92" t="b">
        <f t="shared" si="7"/>
        <v>0</v>
      </c>
      <c r="X35" s="322" t="b">
        <f>②申請者情報!P114</f>
        <v>0</v>
      </c>
      <c r="Y35" s="93" t="b">
        <f>②申請者情報!U114</f>
        <v>0</v>
      </c>
      <c r="Z35" s="93">
        <f>②申請者情報!V114</f>
        <v>0</v>
      </c>
      <c r="AA35" s="271">
        <f t="shared" si="8"/>
        <v>0</v>
      </c>
      <c r="AB35" s="272">
        <f t="shared" si="9"/>
        <v>0</v>
      </c>
      <c r="AC35" s="101">
        <f t="shared" si="6"/>
        <v>40000000</v>
      </c>
    </row>
    <row r="36" spans="12:29" ht="22.15" hidden="1" customHeight="1" outlineLevel="1" thickBot="1" x14ac:dyDescent="0.3">
      <c r="L36" s="89"/>
      <c r="M36" s="750"/>
      <c r="N36" s="714" t="s">
        <v>410</v>
      </c>
      <c r="O36" s="715"/>
      <c r="P36" s="124"/>
      <c r="Q36" s="125"/>
      <c r="R36" s="359" t="s">
        <v>337</v>
      </c>
      <c r="S36" s="356"/>
      <c r="T36" s="95">
        <f>Q36/2</f>
        <v>0</v>
      </c>
      <c r="U36" s="96">
        <f>ROUNDDOWN(IF(W36=TRUE,IF(T36&gt;AC36,AC36,T36),0),-3)</f>
        <v>0</v>
      </c>
      <c r="W36" s="92" t="b">
        <f t="shared" si="7"/>
        <v>0</v>
      </c>
      <c r="X36" s="322" t="b">
        <f>②申請者情報!P115</f>
        <v>0</v>
      </c>
      <c r="Y36" s="93" t="b">
        <f>②申請者情報!U115</f>
        <v>0</v>
      </c>
      <c r="Z36" s="93">
        <f>②申請者情報!V115</f>
        <v>0</v>
      </c>
      <c r="AA36" s="271">
        <f t="shared" si="8"/>
        <v>0</v>
      </c>
      <c r="AB36" s="272">
        <f t="shared" si="9"/>
        <v>0</v>
      </c>
      <c r="AC36" s="101">
        <f t="shared" si="6"/>
        <v>50000000</v>
      </c>
    </row>
    <row r="37" spans="12:29" ht="22.15" hidden="1" customHeight="1" outlineLevel="1" thickBot="1" x14ac:dyDescent="0.3">
      <c r="L37" s="89"/>
      <c r="M37" s="750"/>
      <c r="N37" s="714" t="s">
        <v>202</v>
      </c>
      <c r="O37" s="715"/>
      <c r="P37" s="124"/>
      <c r="Q37" s="125"/>
      <c r="R37" s="344">
        <v>10</v>
      </c>
      <c r="S37" s="353">
        <f>②申請者情報!AB116</f>
        <v>0</v>
      </c>
      <c r="T37" s="95">
        <f>IF(R37&gt;=10,IFERROR(Q37/2/S37,0),IFERROR(Q37/3/S37,0))</f>
        <v>0</v>
      </c>
      <c r="U37" s="135">
        <f>IFERROR(ROUNDDOWN(IF(W37=TRUE,IF(T37&gt;AC37,AC37*S37,T37*S37),0),-3),0)</f>
        <v>0</v>
      </c>
      <c r="W37" s="92" t="b">
        <f t="shared" si="7"/>
        <v>0</v>
      </c>
      <c r="X37" s="322" t="b">
        <f>②申請者情報!P116</f>
        <v>0</v>
      </c>
      <c r="Y37" s="93" t="b">
        <f>②申請者情報!U116</f>
        <v>0</v>
      </c>
      <c r="Z37" s="93">
        <f>②申請者情報!V116</f>
        <v>0</v>
      </c>
      <c r="AA37" s="271">
        <f t="shared" si="8"/>
        <v>0</v>
      </c>
      <c r="AB37" s="272">
        <f t="shared" si="9"/>
        <v>0</v>
      </c>
      <c r="AC37" s="101">
        <f t="shared" si="6"/>
        <v>10000000</v>
      </c>
    </row>
    <row r="38" spans="12:29" ht="22.15" hidden="1" customHeight="1" outlineLevel="1" thickBot="1" x14ac:dyDescent="0.3">
      <c r="L38" s="89"/>
      <c r="M38" s="751"/>
      <c r="N38" s="748" t="s">
        <v>203</v>
      </c>
      <c r="O38" s="726"/>
      <c r="P38" s="131"/>
      <c r="Q38" s="132"/>
      <c r="R38" s="345">
        <v>10</v>
      </c>
      <c r="S38" s="354">
        <f>②申請者情報!AB117</f>
        <v>0</v>
      </c>
      <c r="T38" s="133">
        <f>IF(R38&gt;=10,IFERROR(Q38/2/S38,0),IFERROR(Q38/3/S38,0))</f>
        <v>0</v>
      </c>
      <c r="U38" s="135">
        <f>IFERROR(ROUNDDOWN(IF(W38=TRUE,IF(T38&gt;AC38,AC38*S38,T38*S38),0),-3),0)</f>
        <v>0</v>
      </c>
      <c r="W38" s="108" t="b">
        <f t="shared" si="7"/>
        <v>0</v>
      </c>
      <c r="X38" s="323" t="b">
        <f>②申請者情報!P117</f>
        <v>0</v>
      </c>
      <c r="Y38" s="109" t="b">
        <f>②申請者情報!U117</f>
        <v>0</v>
      </c>
      <c r="Z38" s="110">
        <f>②申請者情報!V117</f>
        <v>0</v>
      </c>
      <c r="AA38" s="271">
        <f t="shared" si="8"/>
        <v>0</v>
      </c>
      <c r="AB38" s="272">
        <f t="shared" si="9"/>
        <v>0</v>
      </c>
      <c r="AC38" s="101">
        <f t="shared" si="6"/>
        <v>10000000</v>
      </c>
    </row>
    <row r="39" spans="12:29" ht="22.15" hidden="1" customHeight="1" outlineLevel="1" thickBot="1" x14ac:dyDescent="0.3">
      <c r="L39" s="89"/>
      <c r="M39" s="750" t="s">
        <v>249</v>
      </c>
      <c r="N39" s="738" t="s">
        <v>199</v>
      </c>
      <c r="O39" s="739"/>
      <c r="P39" s="265"/>
      <c r="Q39" s="266"/>
      <c r="R39" s="363" t="s">
        <v>337</v>
      </c>
      <c r="S39" s="355">
        <f>②申請者情報!AB140</f>
        <v>0</v>
      </c>
      <c r="T39" s="342">
        <f>IFERROR(Q39/2/S39,0)</f>
        <v>0</v>
      </c>
      <c r="U39" s="134">
        <f>ROUNDDOWN(IF(W39=TRUE,IF(T39&gt;AC39,AC39*S39,T39*S39),0),-3)</f>
        <v>0</v>
      </c>
      <c r="W39" s="97" t="b">
        <f t="shared" si="7"/>
        <v>0</v>
      </c>
      <c r="X39" s="322" t="b">
        <f>②申請者情報!P140</f>
        <v>0</v>
      </c>
      <c r="Y39" s="93" t="b">
        <f>②申請者情報!U140</f>
        <v>0</v>
      </c>
      <c r="Z39" s="93">
        <f>②申請者情報!V140</f>
        <v>0</v>
      </c>
      <c r="AA39" s="269">
        <f t="shared" si="8"/>
        <v>0</v>
      </c>
      <c r="AB39" s="270">
        <f t="shared" si="9"/>
        <v>0</v>
      </c>
      <c r="AC39" s="101">
        <f t="shared" si="6"/>
        <v>140000</v>
      </c>
    </row>
    <row r="40" spans="12:29" ht="22.15" hidden="1" customHeight="1" outlineLevel="1" thickBot="1" x14ac:dyDescent="0.3">
      <c r="L40" s="89"/>
      <c r="M40" s="750"/>
      <c r="N40" s="714" t="s">
        <v>200</v>
      </c>
      <c r="O40" s="715"/>
      <c r="P40" s="99">
        <f>SUM(AA41:AA45)</f>
        <v>0</v>
      </c>
      <c r="Q40" s="99">
        <f>SUM(AB41:AB45)</f>
        <v>0</v>
      </c>
      <c r="R40" s="359" t="s">
        <v>337</v>
      </c>
      <c r="S40" s="349"/>
      <c r="T40" s="95">
        <f>SUM(T41:T45)</f>
        <v>0</v>
      </c>
      <c r="U40" s="100">
        <f>IF(T45&gt;0,IF(T40&gt;AC45,AC45,T40),IF(T40&gt;AC41,AC41,T40))</f>
        <v>0</v>
      </c>
      <c r="X40" s="322"/>
      <c r="AA40" s="271">
        <f>SUM(AA41:AA45)</f>
        <v>0</v>
      </c>
      <c r="AB40" s="272">
        <f>SUM(AB41:AB45)</f>
        <v>0</v>
      </c>
      <c r="AC40" s="101"/>
    </row>
    <row r="41" spans="12:29" ht="22.15" hidden="1" customHeight="1" outlineLevel="1" thickBot="1" x14ac:dyDescent="0.3">
      <c r="L41" s="89"/>
      <c r="M41" s="750"/>
      <c r="N41" s="726" t="s">
        <v>195</v>
      </c>
      <c r="O41" s="102" t="s">
        <v>0</v>
      </c>
      <c r="P41" s="124"/>
      <c r="Q41" s="125"/>
      <c r="R41" s="360" t="s">
        <v>337</v>
      </c>
      <c r="S41" s="350"/>
      <c r="T41" s="338">
        <f>IF(W41=TRUE,IF(Q41/2&gt;AC41,AC41,ROUNDDOWN(Q41/2,-3)),0)</f>
        <v>0</v>
      </c>
      <c r="U41" s="103" t="s">
        <v>196</v>
      </c>
      <c r="W41" s="92" t="b">
        <f t="shared" ref="W41:W50" si="10">AND(X41=FALSE,Y41=TRUE,Z41=1)</f>
        <v>0</v>
      </c>
      <c r="X41" s="322" t="b">
        <f>②申請者情報!P143</f>
        <v>0</v>
      </c>
      <c r="Y41" s="93" t="b">
        <f>②申請者情報!U143</f>
        <v>0</v>
      </c>
      <c r="Z41" s="93">
        <f>②申請者情報!V143</f>
        <v>0</v>
      </c>
      <c r="AA41" s="273">
        <f t="shared" ref="AA41:AA50" si="11">IF($W41=TRUE,P41,0)</f>
        <v>0</v>
      </c>
      <c r="AB41" s="274">
        <f t="shared" ref="AB41:AB50" si="12">IF($W41=TRUE,Q41,0)</f>
        <v>0</v>
      </c>
      <c r="AC41" s="101">
        <f t="shared" si="6"/>
        <v>40000000</v>
      </c>
    </row>
    <row r="42" spans="12:29" ht="22.15" hidden="1" customHeight="1" outlineLevel="1" thickBot="1" x14ac:dyDescent="0.3">
      <c r="L42" s="89"/>
      <c r="M42" s="750"/>
      <c r="N42" s="727"/>
      <c r="O42" s="104" t="s">
        <v>1</v>
      </c>
      <c r="P42" s="120"/>
      <c r="Q42" s="121"/>
      <c r="R42" s="361" t="s">
        <v>337</v>
      </c>
      <c r="S42" s="351"/>
      <c r="T42" s="339">
        <f>IF(W42=TRUE,IF(Q42/2&gt;AC42,AC42,ROUNDDOWN(Q42/2,-3)),0)</f>
        <v>0</v>
      </c>
      <c r="U42" s="105" t="s">
        <v>196</v>
      </c>
      <c r="W42" s="92" t="b">
        <f t="shared" si="10"/>
        <v>0</v>
      </c>
      <c r="X42" s="322" t="b">
        <f>②申請者情報!P144</f>
        <v>0</v>
      </c>
      <c r="Y42" s="93" t="b">
        <f>②申請者情報!U144</f>
        <v>0</v>
      </c>
      <c r="Z42" s="93">
        <f>②申請者情報!V144</f>
        <v>0</v>
      </c>
      <c r="AA42" s="273">
        <f t="shared" si="11"/>
        <v>0</v>
      </c>
      <c r="AB42" s="274">
        <f t="shared" si="12"/>
        <v>0</v>
      </c>
      <c r="AC42" s="101">
        <f t="shared" si="6"/>
        <v>40000000</v>
      </c>
    </row>
    <row r="43" spans="12:29" ht="22.15" hidden="1" customHeight="1" outlineLevel="1" thickBot="1" x14ac:dyDescent="0.3">
      <c r="L43" s="89"/>
      <c r="M43" s="750"/>
      <c r="N43" s="727"/>
      <c r="O43" s="104" t="s">
        <v>4</v>
      </c>
      <c r="P43" s="120"/>
      <c r="Q43" s="121"/>
      <c r="R43" s="361" t="s">
        <v>337</v>
      </c>
      <c r="S43" s="351"/>
      <c r="T43" s="339">
        <f>IF(W43=TRUE,IF(Q43/2&gt;AC43,AC43,ROUNDDOWN(Q43/2,-3)),0)</f>
        <v>0</v>
      </c>
      <c r="U43" s="105" t="s">
        <v>196</v>
      </c>
      <c r="W43" s="92" t="b">
        <f t="shared" si="10"/>
        <v>0</v>
      </c>
      <c r="X43" s="322" t="b">
        <f>②申請者情報!P145</f>
        <v>0</v>
      </c>
      <c r="Y43" s="93" t="b">
        <f>②申請者情報!U145</f>
        <v>0</v>
      </c>
      <c r="Z43" s="93">
        <f>②申請者情報!V145</f>
        <v>0</v>
      </c>
      <c r="AA43" s="273">
        <f t="shared" si="11"/>
        <v>0</v>
      </c>
      <c r="AB43" s="274">
        <f t="shared" si="12"/>
        <v>0</v>
      </c>
      <c r="AC43" s="101">
        <f t="shared" si="6"/>
        <v>40000000</v>
      </c>
    </row>
    <row r="44" spans="12:29" ht="22.15" hidden="1" customHeight="1" outlineLevel="1" thickBot="1" x14ac:dyDescent="0.3">
      <c r="L44" s="89"/>
      <c r="M44" s="750"/>
      <c r="N44" s="727"/>
      <c r="O44" s="104" t="s">
        <v>5</v>
      </c>
      <c r="P44" s="120"/>
      <c r="Q44" s="121"/>
      <c r="R44" s="361" t="s">
        <v>337</v>
      </c>
      <c r="S44" s="351"/>
      <c r="T44" s="339">
        <f>IF(W44=TRUE,IF(Q44/2&gt;AC44,AC44,ROUNDDOWN(Q44/2,-3)),0)</f>
        <v>0</v>
      </c>
      <c r="U44" s="105" t="s">
        <v>196</v>
      </c>
      <c r="W44" s="92" t="b">
        <f t="shared" si="10"/>
        <v>0</v>
      </c>
      <c r="X44" s="322" t="b">
        <f>②申請者情報!P146</f>
        <v>0</v>
      </c>
      <c r="Y44" s="93" t="b">
        <f>②申請者情報!U146</f>
        <v>0</v>
      </c>
      <c r="Z44" s="93">
        <f>②申請者情報!V146</f>
        <v>0</v>
      </c>
      <c r="AA44" s="273">
        <f t="shared" si="11"/>
        <v>0</v>
      </c>
      <c r="AB44" s="274">
        <f t="shared" si="12"/>
        <v>0</v>
      </c>
      <c r="AC44" s="101">
        <f t="shared" si="6"/>
        <v>40000000</v>
      </c>
    </row>
    <row r="45" spans="12:29" ht="22.15" hidden="1" customHeight="1" outlineLevel="1" thickBot="1" x14ac:dyDescent="0.3">
      <c r="L45" s="89"/>
      <c r="M45" s="750"/>
      <c r="N45" s="728"/>
      <c r="O45" s="106" t="s">
        <v>2</v>
      </c>
      <c r="P45" s="122"/>
      <c r="Q45" s="123"/>
      <c r="R45" s="362" t="s">
        <v>337</v>
      </c>
      <c r="S45" s="352"/>
      <c r="T45" s="340">
        <f>IF(W45=TRUE,IF(Q45/2&gt;AC45,AC45,ROUNDDOWN(Q45/2,-3)),0)</f>
        <v>0</v>
      </c>
      <c r="U45" s="107" t="s">
        <v>196</v>
      </c>
      <c r="W45" s="108" t="b">
        <f t="shared" si="10"/>
        <v>0</v>
      </c>
      <c r="X45" s="322" t="b">
        <f>②申請者情報!P147</f>
        <v>0</v>
      </c>
      <c r="Y45" s="93" t="b">
        <f>②申請者情報!U147</f>
        <v>0</v>
      </c>
      <c r="Z45" s="93">
        <f>②申請者情報!V147</f>
        <v>0</v>
      </c>
      <c r="AA45" s="275">
        <f t="shared" si="11"/>
        <v>0</v>
      </c>
      <c r="AB45" s="276">
        <f t="shared" si="12"/>
        <v>0</v>
      </c>
      <c r="AC45" s="111">
        <f t="shared" si="6"/>
        <v>50000000</v>
      </c>
    </row>
    <row r="46" spans="12:29" ht="22.15" hidden="1" customHeight="1" outlineLevel="1" thickBot="1" x14ac:dyDescent="0.3">
      <c r="L46" s="89"/>
      <c r="M46" s="750"/>
      <c r="N46" s="714" t="s">
        <v>201</v>
      </c>
      <c r="O46" s="715"/>
      <c r="P46" s="124"/>
      <c r="Q46" s="125"/>
      <c r="R46" s="359" t="s">
        <v>337</v>
      </c>
      <c r="S46" s="349"/>
      <c r="T46" s="95">
        <f>Q46/2</f>
        <v>0</v>
      </c>
      <c r="U46" s="96">
        <f>ROUNDDOWN(IF(W46=TRUE,IF(T46&gt;AC46,AC46,T46),0),-3)</f>
        <v>0</v>
      </c>
      <c r="W46" s="92" t="b">
        <f t="shared" si="10"/>
        <v>0</v>
      </c>
      <c r="X46" s="322" t="b">
        <f>②申請者情報!P149</f>
        <v>0</v>
      </c>
      <c r="Y46" s="93" t="b">
        <f>②申請者情報!U149</f>
        <v>0</v>
      </c>
      <c r="Z46" s="93">
        <f>②申請者情報!V149</f>
        <v>0</v>
      </c>
      <c r="AA46" s="271">
        <f t="shared" si="11"/>
        <v>0</v>
      </c>
      <c r="AB46" s="272">
        <f t="shared" si="12"/>
        <v>0</v>
      </c>
      <c r="AC46" s="101">
        <f t="shared" si="6"/>
        <v>40000000</v>
      </c>
    </row>
    <row r="47" spans="12:29" ht="22.15" hidden="1" customHeight="1" outlineLevel="1" thickBot="1" x14ac:dyDescent="0.3">
      <c r="L47" s="89"/>
      <c r="M47" s="750"/>
      <c r="N47" s="714" t="s">
        <v>410</v>
      </c>
      <c r="O47" s="715"/>
      <c r="P47" s="124"/>
      <c r="Q47" s="125"/>
      <c r="R47" s="359" t="s">
        <v>337</v>
      </c>
      <c r="S47" s="356"/>
      <c r="T47" s="95">
        <f>Q47/2</f>
        <v>0</v>
      </c>
      <c r="U47" s="325">
        <f>ROUNDDOWN(IF(W47=TRUE,IF(T47&gt;AC47,AC47,T47),0),-3)</f>
        <v>0</v>
      </c>
      <c r="W47" s="92" t="b">
        <f t="shared" si="10"/>
        <v>0</v>
      </c>
      <c r="X47" s="322" t="b">
        <f>②申請者情報!P150</f>
        <v>0</v>
      </c>
      <c r="Y47" s="93" t="b">
        <f>②申請者情報!U150</f>
        <v>0</v>
      </c>
      <c r="Z47" s="93">
        <f>②申請者情報!V150</f>
        <v>0</v>
      </c>
      <c r="AA47" s="271">
        <f t="shared" si="11"/>
        <v>0</v>
      </c>
      <c r="AB47" s="272">
        <f t="shared" si="12"/>
        <v>0</v>
      </c>
      <c r="AC47" s="101">
        <f t="shared" si="6"/>
        <v>50000000</v>
      </c>
    </row>
    <row r="48" spans="12:29" ht="22.15" hidden="1" customHeight="1" outlineLevel="1" thickBot="1" x14ac:dyDescent="0.3">
      <c r="L48" s="89"/>
      <c r="M48" s="750"/>
      <c r="N48" s="714" t="s">
        <v>202</v>
      </c>
      <c r="O48" s="715"/>
      <c r="P48" s="124"/>
      <c r="Q48" s="125"/>
      <c r="R48" s="344">
        <v>10</v>
      </c>
      <c r="S48" s="353">
        <f>②申請者情報!AB151</f>
        <v>0</v>
      </c>
      <c r="T48" s="95">
        <f>IF(R48&gt;=10,IFERROR(Q48/2/S48,0),IFERROR(Q48/3/S48,0))</f>
        <v>0</v>
      </c>
      <c r="U48" s="135">
        <f>IFERROR(ROUNDDOWN(IF(W48=TRUE,IF(T48&gt;AC48,AC48*S48,T48*S48),0),-3),0)</f>
        <v>0</v>
      </c>
      <c r="W48" s="92" t="b">
        <f t="shared" si="10"/>
        <v>0</v>
      </c>
      <c r="X48" s="322" t="b">
        <f>②申請者情報!P151</f>
        <v>0</v>
      </c>
      <c r="Y48" s="93" t="b">
        <f>②申請者情報!U151</f>
        <v>0</v>
      </c>
      <c r="Z48" s="93">
        <f>②申請者情報!V151</f>
        <v>0</v>
      </c>
      <c r="AA48" s="271">
        <f t="shared" si="11"/>
        <v>0</v>
      </c>
      <c r="AB48" s="272">
        <f t="shared" si="12"/>
        <v>0</v>
      </c>
      <c r="AC48" s="101">
        <f t="shared" si="6"/>
        <v>10000000</v>
      </c>
    </row>
    <row r="49" spans="12:29" ht="22.15" hidden="1" customHeight="1" outlineLevel="1" thickBot="1" x14ac:dyDescent="0.3">
      <c r="L49" s="89"/>
      <c r="M49" s="750"/>
      <c r="N49" s="773" t="s">
        <v>203</v>
      </c>
      <c r="O49" s="774"/>
      <c r="P49" s="126"/>
      <c r="Q49" s="127"/>
      <c r="R49" s="346">
        <v>10</v>
      </c>
      <c r="S49" s="357">
        <f>②申請者情報!AB152</f>
        <v>0</v>
      </c>
      <c r="T49" s="133">
        <f>IF(R49&gt;=10,IFERROR(Q49/2/S49,0),IFERROR(Q49/3/S49,0))</f>
        <v>0</v>
      </c>
      <c r="U49" s="136">
        <f>IFERROR(ROUNDDOWN(IF(W49=TRUE,IF(T49&gt;AC49,AC49*S49,T49*S49),0),-3),0)</f>
        <v>0</v>
      </c>
      <c r="W49" s="108" t="b">
        <f t="shared" si="10"/>
        <v>0</v>
      </c>
      <c r="X49" s="323" t="b">
        <f>②申請者情報!P152</f>
        <v>0</v>
      </c>
      <c r="Y49" s="109" t="b">
        <f>②申請者情報!U152</f>
        <v>0</v>
      </c>
      <c r="Z49" s="110">
        <f>②申請者情報!V152</f>
        <v>0</v>
      </c>
      <c r="AA49" s="271">
        <f t="shared" si="11"/>
        <v>0</v>
      </c>
      <c r="AB49" s="272">
        <f t="shared" si="12"/>
        <v>0</v>
      </c>
      <c r="AC49" s="101">
        <f t="shared" si="6"/>
        <v>10000000</v>
      </c>
    </row>
    <row r="50" spans="12:29" ht="22.15" hidden="1" customHeight="1" outlineLevel="1" thickBot="1" x14ac:dyDescent="0.3">
      <c r="L50" s="89"/>
      <c r="M50" s="749" t="s">
        <v>250</v>
      </c>
      <c r="N50" s="712" t="s">
        <v>199</v>
      </c>
      <c r="O50" s="713"/>
      <c r="P50" s="118"/>
      <c r="Q50" s="119"/>
      <c r="R50" s="358" t="s">
        <v>337</v>
      </c>
      <c r="S50" s="348">
        <f>②申請者情報!AB175</f>
        <v>0</v>
      </c>
      <c r="T50" s="342">
        <f>IFERROR(Q50/2/S50,0)</f>
        <v>0</v>
      </c>
      <c r="U50" s="96">
        <f>ROUNDDOWN(IF(W50=TRUE,IF(T50&gt;AC50,AC50*S50,T50*S50),0),-3)</f>
        <v>0</v>
      </c>
      <c r="W50" s="97" t="b">
        <f t="shared" si="10"/>
        <v>0</v>
      </c>
      <c r="X50" s="322" t="b">
        <f>②申請者情報!P175</f>
        <v>0</v>
      </c>
      <c r="Y50" s="93" t="b">
        <f>②申請者情報!U175</f>
        <v>0</v>
      </c>
      <c r="Z50" s="93">
        <f>②申請者情報!V175</f>
        <v>0</v>
      </c>
      <c r="AA50" s="269">
        <f t="shared" si="11"/>
        <v>0</v>
      </c>
      <c r="AB50" s="270">
        <f t="shared" si="12"/>
        <v>0</v>
      </c>
      <c r="AC50" s="101">
        <f t="shared" si="6"/>
        <v>140000</v>
      </c>
    </row>
    <row r="51" spans="12:29" ht="22.15" hidden="1" customHeight="1" outlineLevel="1" thickBot="1" x14ac:dyDescent="0.3">
      <c r="L51" s="89"/>
      <c r="M51" s="750"/>
      <c r="N51" s="714" t="s">
        <v>200</v>
      </c>
      <c r="O51" s="715"/>
      <c r="P51" s="99">
        <f>SUM(AA52:AA56)</f>
        <v>0</v>
      </c>
      <c r="Q51" s="99">
        <f>SUM(AB52:AB56)</f>
        <v>0</v>
      </c>
      <c r="R51" s="359" t="s">
        <v>337</v>
      </c>
      <c r="S51" s="349"/>
      <c r="T51" s="95">
        <f>SUM(T52:T56)</f>
        <v>0</v>
      </c>
      <c r="U51" s="100">
        <f>IF(T56&gt;0,IF(T51&gt;AC56,AC56,T51),IF(T51&gt;AC52,AC52,T51))</f>
        <v>0</v>
      </c>
      <c r="X51" s="322"/>
      <c r="AA51" s="271">
        <f>SUM(AA52:AA56)</f>
        <v>0</v>
      </c>
      <c r="AB51" s="272">
        <f>SUM(AB52:AB56)</f>
        <v>0</v>
      </c>
      <c r="AC51" s="101"/>
    </row>
    <row r="52" spans="12:29" ht="22.15" hidden="1" customHeight="1" outlineLevel="1" thickBot="1" x14ac:dyDescent="0.3">
      <c r="L52" s="89"/>
      <c r="M52" s="750"/>
      <c r="N52" s="726" t="s">
        <v>195</v>
      </c>
      <c r="O52" s="102" t="s">
        <v>0</v>
      </c>
      <c r="P52" s="124"/>
      <c r="Q52" s="125"/>
      <c r="R52" s="360" t="s">
        <v>337</v>
      </c>
      <c r="S52" s="350"/>
      <c r="T52" s="338">
        <f>IF(W52=TRUE,IF(Q52/2&gt;AC52,AC52,ROUNDDOWN(Q52/2,-3)),0)</f>
        <v>0</v>
      </c>
      <c r="U52" s="103" t="s">
        <v>196</v>
      </c>
      <c r="W52" s="92" t="b">
        <f t="shared" ref="W52:W61" si="13">AND(X52=FALSE,Y52=TRUE,Z52=1)</f>
        <v>0</v>
      </c>
      <c r="X52" s="322" t="b">
        <f>②申請者情報!P178</f>
        <v>0</v>
      </c>
      <c r="Y52" s="93" t="b">
        <f>②申請者情報!U178</f>
        <v>0</v>
      </c>
      <c r="Z52" s="93">
        <f>②申請者情報!V178</f>
        <v>0</v>
      </c>
      <c r="AA52" s="273">
        <f t="shared" ref="AA52:AA61" si="14">IF($W52=TRUE,P52,0)</f>
        <v>0</v>
      </c>
      <c r="AB52" s="274">
        <f t="shared" ref="AB52:AB61" si="15">IF($W52=TRUE,Q52,0)</f>
        <v>0</v>
      </c>
      <c r="AC52" s="101">
        <f t="shared" si="6"/>
        <v>40000000</v>
      </c>
    </row>
    <row r="53" spans="12:29" ht="22.15" hidden="1" customHeight="1" outlineLevel="1" thickBot="1" x14ac:dyDescent="0.3">
      <c r="L53" s="89"/>
      <c r="M53" s="750"/>
      <c r="N53" s="727"/>
      <c r="O53" s="104" t="s">
        <v>1</v>
      </c>
      <c r="P53" s="120"/>
      <c r="Q53" s="121"/>
      <c r="R53" s="361" t="s">
        <v>337</v>
      </c>
      <c r="S53" s="351"/>
      <c r="T53" s="339">
        <f>IF(W53=TRUE,IF(Q53/2&gt;AC53,AC53,ROUNDDOWN(Q53/2,-3)),0)</f>
        <v>0</v>
      </c>
      <c r="U53" s="105" t="s">
        <v>196</v>
      </c>
      <c r="W53" s="92" t="b">
        <f t="shared" si="13"/>
        <v>0</v>
      </c>
      <c r="X53" s="322" t="b">
        <f>②申請者情報!P179</f>
        <v>0</v>
      </c>
      <c r="Y53" s="93" t="b">
        <f>②申請者情報!U179</f>
        <v>0</v>
      </c>
      <c r="Z53" s="93">
        <f>②申請者情報!V179</f>
        <v>0</v>
      </c>
      <c r="AA53" s="273">
        <f t="shared" si="14"/>
        <v>0</v>
      </c>
      <c r="AB53" s="274">
        <f t="shared" si="15"/>
        <v>0</v>
      </c>
      <c r="AC53" s="101">
        <f t="shared" si="6"/>
        <v>40000000</v>
      </c>
    </row>
    <row r="54" spans="12:29" ht="22.15" hidden="1" customHeight="1" outlineLevel="1" thickBot="1" x14ac:dyDescent="0.3">
      <c r="L54" s="89"/>
      <c r="M54" s="750"/>
      <c r="N54" s="727"/>
      <c r="O54" s="104" t="s">
        <v>4</v>
      </c>
      <c r="P54" s="120"/>
      <c r="Q54" s="121"/>
      <c r="R54" s="361" t="s">
        <v>337</v>
      </c>
      <c r="S54" s="351"/>
      <c r="T54" s="339">
        <f>IF(W54=TRUE,IF(Q54/2&gt;AC54,AC54,ROUNDDOWN(Q54/2,-3)),0)</f>
        <v>0</v>
      </c>
      <c r="U54" s="105" t="s">
        <v>196</v>
      </c>
      <c r="W54" s="92" t="b">
        <f t="shared" si="13"/>
        <v>0</v>
      </c>
      <c r="X54" s="322" t="b">
        <f>②申請者情報!P180</f>
        <v>0</v>
      </c>
      <c r="Y54" s="93" t="b">
        <f>②申請者情報!U180</f>
        <v>0</v>
      </c>
      <c r="Z54" s="93">
        <f>②申請者情報!V180</f>
        <v>0</v>
      </c>
      <c r="AA54" s="273">
        <f t="shared" si="14"/>
        <v>0</v>
      </c>
      <c r="AB54" s="274">
        <f t="shared" si="15"/>
        <v>0</v>
      </c>
      <c r="AC54" s="101">
        <f t="shared" si="6"/>
        <v>40000000</v>
      </c>
    </row>
    <row r="55" spans="12:29" ht="22.15" hidden="1" customHeight="1" outlineLevel="1" thickBot="1" x14ac:dyDescent="0.3">
      <c r="L55" s="89"/>
      <c r="M55" s="750"/>
      <c r="N55" s="727"/>
      <c r="O55" s="104" t="s">
        <v>5</v>
      </c>
      <c r="P55" s="120"/>
      <c r="Q55" s="121"/>
      <c r="R55" s="361" t="s">
        <v>337</v>
      </c>
      <c r="S55" s="351"/>
      <c r="T55" s="339">
        <f>IF(W55=TRUE,IF(Q55/2&gt;AC55,AC55,ROUNDDOWN(Q55/2,-3)),0)</f>
        <v>0</v>
      </c>
      <c r="U55" s="105" t="s">
        <v>196</v>
      </c>
      <c r="W55" s="92" t="b">
        <f t="shared" si="13"/>
        <v>0</v>
      </c>
      <c r="X55" s="322" t="b">
        <f>②申請者情報!P181</f>
        <v>0</v>
      </c>
      <c r="Y55" s="93" t="b">
        <f>②申請者情報!U181</f>
        <v>0</v>
      </c>
      <c r="Z55" s="93">
        <f>②申請者情報!V181</f>
        <v>0</v>
      </c>
      <c r="AA55" s="273">
        <f t="shared" si="14"/>
        <v>0</v>
      </c>
      <c r="AB55" s="274">
        <f t="shared" si="15"/>
        <v>0</v>
      </c>
      <c r="AC55" s="101">
        <f t="shared" si="6"/>
        <v>40000000</v>
      </c>
    </row>
    <row r="56" spans="12:29" ht="22.15" hidden="1" customHeight="1" outlineLevel="1" thickBot="1" x14ac:dyDescent="0.3">
      <c r="L56" s="89"/>
      <c r="M56" s="750"/>
      <c r="N56" s="728"/>
      <c r="O56" s="106" t="s">
        <v>2</v>
      </c>
      <c r="P56" s="122"/>
      <c r="Q56" s="123"/>
      <c r="R56" s="362" t="s">
        <v>337</v>
      </c>
      <c r="S56" s="352"/>
      <c r="T56" s="340">
        <f>IF(W56=TRUE,IF(Q56/2&gt;AC56,AC56,ROUNDDOWN(Q56/2,-3)),0)</f>
        <v>0</v>
      </c>
      <c r="U56" s="107" t="s">
        <v>196</v>
      </c>
      <c r="W56" s="108" t="b">
        <f t="shared" si="13"/>
        <v>0</v>
      </c>
      <c r="X56" s="322" t="b">
        <f>②申請者情報!P182</f>
        <v>0</v>
      </c>
      <c r="Y56" s="93" t="b">
        <f>②申請者情報!U182</f>
        <v>0</v>
      </c>
      <c r="Z56" s="93">
        <f>②申請者情報!V182</f>
        <v>0</v>
      </c>
      <c r="AA56" s="275">
        <f t="shared" si="14"/>
        <v>0</v>
      </c>
      <c r="AB56" s="276">
        <f t="shared" si="15"/>
        <v>0</v>
      </c>
      <c r="AC56" s="111">
        <f t="shared" si="6"/>
        <v>50000000</v>
      </c>
    </row>
    <row r="57" spans="12:29" ht="22.15" hidden="1" customHeight="1" outlineLevel="1" thickBot="1" x14ac:dyDescent="0.3">
      <c r="L57" s="89"/>
      <c r="M57" s="750"/>
      <c r="N57" s="714" t="s">
        <v>201</v>
      </c>
      <c r="O57" s="715"/>
      <c r="P57" s="124"/>
      <c r="Q57" s="125"/>
      <c r="R57" s="359" t="s">
        <v>337</v>
      </c>
      <c r="S57" s="349"/>
      <c r="T57" s="95">
        <f>Q57/2</f>
        <v>0</v>
      </c>
      <c r="U57" s="96">
        <f>ROUNDDOWN(IF(W57=TRUE,IF(T57&gt;AC57,AC57,T57),0),-3)</f>
        <v>0</v>
      </c>
      <c r="W57" s="92" t="b">
        <f t="shared" si="13"/>
        <v>0</v>
      </c>
      <c r="X57" s="322" t="b">
        <f>②申請者情報!P184</f>
        <v>0</v>
      </c>
      <c r="Y57" s="93" t="b">
        <f>②申請者情報!U184</f>
        <v>0</v>
      </c>
      <c r="Z57" s="93">
        <f>②申請者情報!V184</f>
        <v>0</v>
      </c>
      <c r="AA57" s="271">
        <f t="shared" si="14"/>
        <v>0</v>
      </c>
      <c r="AB57" s="272">
        <f t="shared" si="15"/>
        <v>0</v>
      </c>
      <c r="AC57" s="101">
        <f t="shared" si="6"/>
        <v>40000000</v>
      </c>
    </row>
    <row r="58" spans="12:29" ht="22.15" hidden="1" customHeight="1" outlineLevel="1" thickBot="1" x14ac:dyDescent="0.3">
      <c r="L58" s="89"/>
      <c r="M58" s="750"/>
      <c r="N58" s="714" t="s">
        <v>410</v>
      </c>
      <c r="O58" s="715"/>
      <c r="P58" s="124"/>
      <c r="Q58" s="125"/>
      <c r="R58" s="359" t="s">
        <v>337</v>
      </c>
      <c r="S58" s="356"/>
      <c r="T58" s="95">
        <f>Q58/2</f>
        <v>0</v>
      </c>
      <c r="U58" s="325">
        <f>ROUNDDOWN(IF(W58=TRUE,IF(T58&gt;AC58,AC58,T58),0),-3)</f>
        <v>0</v>
      </c>
      <c r="W58" s="92" t="b">
        <f t="shared" si="13"/>
        <v>0</v>
      </c>
      <c r="X58" s="322" t="b">
        <f>②申請者情報!P185</f>
        <v>0</v>
      </c>
      <c r="Y58" s="93" t="b">
        <f>②申請者情報!U185</f>
        <v>0</v>
      </c>
      <c r="Z58" s="93">
        <f>②申請者情報!V185</f>
        <v>0</v>
      </c>
      <c r="AA58" s="271">
        <f t="shared" si="14"/>
        <v>0</v>
      </c>
      <c r="AB58" s="272">
        <f t="shared" si="15"/>
        <v>0</v>
      </c>
      <c r="AC58" s="101">
        <f t="shared" si="6"/>
        <v>50000000</v>
      </c>
    </row>
    <row r="59" spans="12:29" ht="22.15" hidden="1" customHeight="1" outlineLevel="1" thickBot="1" x14ac:dyDescent="0.3">
      <c r="L59" s="89"/>
      <c r="M59" s="750"/>
      <c r="N59" s="714" t="s">
        <v>202</v>
      </c>
      <c r="O59" s="715"/>
      <c r="P59" s="124"/>
      <c r="Q59" s="125"/>
      <c r="R59" s="344">
        <v>10</v>
      </c>
      <c r="S59" s="353">
        <f>②申請者情報!AB186</f>
        <v>0</v>
      </c>
      <c r="T59" s="95">
        <f>IF(R59&gt;=10,IFERROR(Q59/2/S59,0),IFERROR(Q59/3/S59,0))</f>
        <v>0</v>
      </c>
      <c r="U59" s="135">
        <f>IFERROR(ROUNDDOWN(IF(W59=TRUE,IF(T59&gt;AC59,AC59*S59,T59*S59),0),-3),0)</f>
        <v>0</v>
      </c>
      <c r="W59" s="92" t="b">
        <f t="shared" si="13"/>
        <v>0</v>
      </c>
      <c r="X59" s="322" t="b">
        <f>②申請者情報!P186</f>
        <v>0</v>
      </c>
      <c r="Y59" s="93" t="b">
        <f>②申請者情報!U186</f>
        <v>0</v>
      </c>
      <c r="Z59" s="93">
        <f>②申請者情報!V186</f>
        <v>0</v>
      </c>
      <c r="AA59" s="271">
        <f t="shared" si="14"/>
        <v>0</v>
      </c>
      <c r="AB59" s="272">
        <f t="shared" si="15"/>
        <v>0</v>
      </c>
      <c r="AC59" s="101">
        <f t="shared" si="6"/>
        <v>10000000</v>
      </c>
    </row>
    <row r="60" spans="12:29" ht="22.15" hidden="1" customHeight="1" outlineLevel="1" thickBot="1" x14ac:dyDescent="0.3">
      <c r="L60" s="89"/>
      <c r="M60" s="751"/>
      <c r="N60" s="748" t="s">
        <v>203</v>
      </c>
      <c r="O60" s="726"/>
      <c r="P60" s="131"/>
      <c r="Q60" s="132"/>
      <c r="R60" s="345">
        <v>10</v>
      </c>
      <c r="S60" s="354">
        <f>②申請者情報!AB187</f>
        <v>0</v>
      </c>
      <c r="T60" s="133">
        <f>IF(R60&gt;=10,IFERROR(Q60/2/S60,0),IFERROR(Q60/3/S60,0))</f>
        <v>0</v>
      </c>
      <c r="U60" s="135">
        <f>IFERROR(ROUNDDOWN(IF(W60=TRUE,IF(T60&gt;AC60,AC60*S60,T60*S60),0),-3),0)</f>
        <v>0</v>
      </c>
      <c r="W60" s="108" t="b">
        <f t="shared" si="13"/>
        <v>0</v>
      </c>
      <c r="X60" s="323" t="b">
        <f>②申請者情報!P187</f>
        <v>0</v>
      </c>
      <c r="Y60" s="109" t="b">
        <f>②申請者情報!U187</f>
        <v>0</v>
      </c>
      <c r="Z60" s="110">
        <f>②申請者情報!V187</f>
        <v>0</v>
      </c>
      <c r="AA60" s="271">
        <f t="shared" si="14"/>
        <v>0</v>
      </c>
      <c r="AB60" s="272">
        <f t="shared" si="15"/>
        <v>0</v>
      </c>
      <c r="AC60" s="101">
        <f t="shared" si="6"/>
        <v>10000000</v>
      </c>
    </row>
    <row r="61" spans="12:29" ht="22.15" hidden="1" customHeight="1" outlineLevel="1" thickBot="1" x14ac:dyDescent="0.3">
      <c r="L61" s="89"/>
      <c r="M61" s="750" t="s">
        <v>251</v>
      </c>
      <c r="N61" s="738" t="s">
        <v>199</v>
      </c>
      <c r="O61" s="739"/>
      <c r="P61" s="265"/>
      <c r="Q61" s="266"/>
      <c r="R61" s="363" t="s">
        <v>337</v>
      </c>
      <c r="S61" s="355">
        <f>②申請者情報!AB210</f>
        <v>0</v>
      </c>
      <c r="T61" s="342">
        <f>IFERROR(Q61/2/S61,0)</f>
        <v>0</v>
      </c>
      <c r="U61" s="134">
        <f>ROUNDDOWN(IF(W61=TRUE,IF(T61&gt;AC61,AC61*S61,T61*S61),0),-3)</f>
        <v>0</v>
      </c>
      <c r="W61" s="97" t="b">
        <f t="shared" si="13"/>
        <v>0</v>
      </c>
      <c r="X61" s="322" t="b">
        <f>②申請者情報!P210</f>
        <v>0</v>
      </c>
      <c r="Y61" s="93" t="b">
        <f>②申請者情報!U210</f>
        <v>0</v>
      </c>
      <c r="Z61" s="93">
        <f>②申請者情報!V210</f>
        <v>0</v>
      </c>
      <c r="AA61" s="269">
        <f t="shared" si="14"/>
        <v>0</v>
      </c>
      <c r="AB61" s="270">
        <f t="shared" si="15"/>
        <v>0</v>
      </c>
      <c r="AC61" s="101">
        <f t="shared" si="6"/>
        <v>140000</v>
      </c>
    </row>
    <row r="62" spans="12:29" ht="22.15" hidden="1" customHeight="1" outlineLevel="1" thickBot="1" x14ac:dyDescent="0.3">
      <c r="L62" s="89"/>
      <c r="M62" s="750"/>
      <c r="N62" s="714" t="s">
        <v>200</v>
      </c>
      <c r="O62" s="715"/>
      <c r="P62" s="99">
        <f>SUM(AA63:AA67)</f>
        <v>0</v>
      </c>
      <c r="Q62" s="99">
        <f>SUM(AB63:AB67)</f>
        <v>0</v>
      </c>
      <c r="R62" s="359" t="s">
        <v>337</v>
      </c>
      <c r="S62" s="349"/>
      <c r="T62" s="95">
        <f>SUM(T63:T67)</f>
        <v>0</v>
      </c>
      <c r="U62" s="100">
        <f>IF(T67&gt;0,IF(T62&gt;AC67,AC67,T62),IF(T62&gt;AC63,AC63,T62))</f>
        <v>0</v>
      </c>
      <c r="X62" s="322"/>
      <c r="AA62" s="271">
        <f>SUM(AA63:AA67)</f>
        <v>0</v>
      </c>
      <c r="AB62" s="272">
        <f>SUM(AB63:AB67)</f>
        <v>0</v>
      </c>
      <c r="AC62" s="101"/>
    </row>
    <row r="63" spans="12:29" ht="22.15" hidden="1" customHeight="1" outlineLevel="1" thickBot="1" x14ac:dyDescent="0.3">
      <c r="L63" s="89"/>
      <c r="M63" s="750"/>
      <c r="N63" s="726" t="s">
        <v>195</v>
      </c>
      <c r="O63" s="102" t="s">
        <v>0</v>
      </c>
      <c r="P63" s="124"/>
      <c r="Q63" s="125"/>
      <c r="R63" s="360" t="s">
        <v>337</v>
      </c>
      <c r="S63" s="350"/>
      <c r="T63" s="338">
        <f>IF(W63=TRUE,IF(Q63/2&gt;AC63,AC63,ROUNDDOWN(Q63/2,-3)),0)</f>
        <v>0</v>
      </c>
      <c r="U63" s="103" t="s">
        <v>196</v>
      </c>
      <c r="W63" s="92" t="b">
        <f t="shared" ref="W63:W71" si="16">AND(X63=FALSE,Y63=TRUE,Z63=1)</f>
        <v>0</v>
      </c>
      <c r="X63" s="322" t="b">
        <f>②申請者情報!P213</f>
        <v>0</v>
      </c>
      <c r="Y63" s="93" t="b">
        <f>②申請者情報!U213</f>
        <v>0</v>
      </c>
      <c r="Z63" s="93">
        <f>②申請者情報!V213</f>
        <v>0</v>
      </c>
      <c r="AA63" s="273">
        <f t="shared" ref="AA63:AA71" si="17">IF($W63=TRUE,P63,0)</f>
        <v>0</v>
      </c>
      <c r="AB63" s="274">
        <f t="shared" ref="AB63:AB71" si="18">IF($W63=TRUE,Q63,0)</f>
        <v>0</v>
      </c>
      <c r="AC63" s="101">
        <f t="shared" si="6"/>
        <v>40000000</v>
      </c>
    </row>
    <row r="64" spans="12:29" ht="22.15" hidden="1" customHeight="1" outlineLevel="1" thickBot="1" x14ac:dyDescent="0.3">
      <c r="L64" s="89"/>
      <c r="M64" s="750"/>
      <c r="N64" s="727"/>
      <c r="O64" s="104" t="s">
        <v>1</v>
      </c>
      <c r="P64" s="120"/>
      <c r="Q64" s="121"/>
      <c r="R64" s="361" t="s">
        <v>337</v>
      </c>
      <c r="S64" s="351"/>
      <c r="T64" s="339">
        <f>IF(W64=TRUE,IF(Q64/2&gt;AC64,AC64,ROUNDDOWN(Q64/2,-3)),0)</f>
        <v>0</v>
      </c>
      <c r="U64" s="105" t="s">
        <v>196</v>
      </c>
      <c r="W64" s="92" t="b">
        <f t="shared" si="16"/>
        <v>0</v>
      </c>
      <c r="X64" s="322" t="b">
        <f>②申請者情報!P214</f>
        <v>0</v>
      </c>
      <c r="Y64" s="93" t="b">
        <f>②申請者情報!U214</f>
        <v>0</v>
      </c>
      <c r="Z64" s="93">
        <f>②申請者情報!V214</f>
        <v>0</v>
      </c>
      <c r="AA64" s="273">
        <f t="shared" si="17"/>
        <v>0</v>
      </c>
      <c r="AB64" s="274">
        <f t="shared" si="18"/>
        <v>0</v>
      </c>
      <c r="AC64" s="101">
        <f t="shared" si="6"/>
        <v>40000000</v>
      </c>
    </row>
    <row r="65" spans="12:29" ht="22.15" hidden="1" customHeight="1" outlineLevel="1" collapsed="1" thickBot="1" x14ac:dyDescent="0.3">
      <c r="L65" s="89"/>
      <c r="M65" s="750"/>
      <c r="N65" s="727"/>
      <c r="O65" s="104" t="s">
        <v>4</v>
      </c>
      <c r="P65" s="120"/>
      <c r="Q65" s="121"/>
      <c r="R65" s="361" t="s">
        <v>337</v>
      </c>
      <c r="S65" s="351"/>
      <c r="T65" s="339">
        <f>IF(W65=TRUE,IF(Q65/2&gt;AC65,AC65,ROUNDDOWN(Q65/2,-3)),0)</f>
        <v>0</v>
      </c>
      <c r="U65" s="105" t="s">
        <v>196</v>
      </c>
      <c r="W65" s="92" t="b">
        <f t="shared" si="16"/>
        <v>0</v>
      </c>
      <c r="X65" s="322" t="b">
        <f>②申請者情報!P215</f>
        <v>0</v>
      </c>
      <c r="Y65" s="93" t="b">
        <f>②申請者情報!U215</f>
        <v>0</v>
      </c>
      <c r="Z65" s="93">
        <f>②申請者情報!V215</f>
        <v>0</v>
      </c>
      <c r="AA65" s="273">
        <f t="shared" si="17"/>
        <v>0</v>
      </c>
      <c r="AB65" s="274">
        <f t="shared" si="18"/>
        <v>0</v>
      </c>
      <c r="AC65" s="101">
        <f t="shared" si="6"/>
        <v>40000000</v>
      </c>
    </row>
    <row r="66" spans="12:29" ht="22.15" hidden="1" customHeight="1" outlineLevel="1" thickBot="1" x14ac:dyDescent="0.3">
      <c r="L66" s="89"/>
      <c r="M66" s="750"/>
      <c r="N66" s="727"/>
      <c r="O66" s="104" t="s">
        <v>5</v>
      </c>
      <c r="P66" s="120"/>
      <c r="Q66" s="121"/>
      <c r="R66" s="361" t="s">
        <v>337</v>
      </c>
      <c r="S66" s="351"/>
      <c r="T66" s="339">
        <f>IF(W66=TRUE,IF(Q66/2&gt;AC66,AC66,ROUNDDOWN(Q66/2,-3)),0)</f>
        <v>0</v>
      </c>
      <c r="U66" s="105" t="s">
        <v>196</v>
      </c>
      <c r="W66" s="92" t="b">
        <f t="shared" si="16"/>
        <v>0</v>
      </c>
      <c r="X66" s="322" t="b">
        <f>②申請者情報!P216</f>
        <v>0</v>
      </c>
      <c r="Y66" s="93" t="b">
        <f>②申請者情報!U216</f>
        <v>0</v>
      </c>
      <c r="Z66" s="93">
        <f>②申請者情報!V216</f>
        <v>0</v>
      </c>
      <c r="AA66" s="273">
        <f t="shared" si="17"/>
        <v>0</v>
      </c>
      <c r="AB66" s="274">
        <f t="shared" si="18"/>
        <v>0</v>
      </c>
      <c r="AC66" s="101">
        <f t="shared" si="6"/>
        <v>40000000</v>
      </c>
    </row>
    <row r="67" spans="12:29" ht="22.15" hidden="1" customHeight="1" outlineLevel="1" thickBot="1" x14ac:dyDescent="0.3">
      <c r="L67" s="89"/>
      <c r="M67" s="750"/>
      <c r="N67" s="728"/>
      <c r="O67" s="106" t="s">
        <v>2</v>
      </c>
      <c r="P67" s="122"/>
      <c r="Q67" s="123"/>
      <c r="R67" s="362" t="s">
        <v>337</v>
      </c>
      <c r="S67" s="352"/>
      <c r="T67" s="340">
        <f>IF(W67=TRUE,IF(Q67/2&gt;AC67,AC67,ROUNDDOWN(Q67/2,-3)),0)</f>
        <v>0</v>
      </c>
      <c r="U67" s="107" t="s">
        <v>196</v>
      </c>
      <c r="W67" s="108" t="b">
        <f t="shared" si="16"/>
        <v>0</v>
      </c>
      <c r="X67" s="322" t="b">
        <f>②申請者情報!P217</f>
        <v>0</v>
      </c>
      <c r="Y67" s="93" t="b">
        <f>②申請者情報!U217</f>
        <v>0</v>
      </c>
      <c r="Z67" s="93">
        <f>②申請者情報!V217</f>
        <v>0</v>
      </c>
      <c r="AA67" s="275">
        <f t="shared" si="17"/>
        <v>0</v>
      </c>
      <c r="AB67" s="276">
        <f t="shared" si="18"/>
        <v>0</v>
      </c>
      <c r="AC67" s="111">
        <f t="shared" si="6"/>
        <v>50000000</v>
      </c>
    </row>
    <row r="68" spans="12:29" ht="22.15" hidden="1" customHeight="1" outlineLevel="1" thickBot="1" x14ac:dyDescent="0.3">
      <c r="L68" s="89"/>
      <c r="M68" s="750"/>
      <c r="N68" s="714" t="s">
        <v>201</v>
      </c>
      <c r="O68" s="715"/>
      <c r="P68" s="124"/>
      <c r="Q68" s="125"/>
      <c r="R68" s="359" t="s">
        <v>337</v>
      </c>
      <c r="S68" s="349"/>
      <c r="T68" s="95">
        <f>Q68/2</f>
        <v>0</v>
      </c>
      <c r="U68" s="96">
        <f>ROUNDDOWN(IF(W68=TRUE,IF(T68&gt;AC68,AC68,T68),0),-3)</f>
        <v>0</v>
      </c>
      <c r="W68" s="92" t="b">
        <f>AND(X68=FALSE,Y68=TRUE,Z68=1)</f>
        <v>0</v>
      </c>
      <c r="X68" s="322" t="b">
        <f>②申請者情報!P219</f>
        <v>0</v>
      </c>
      <c r="Y68" s="93" t="b">
        <f>②申請者情報!U219</f>
        <v>0</v>
      </c>
      <c r="Z68" s="93">
        <f>②申請者情報!V219</f>
        <v>0</v>
      </c>
      <c r="AA68" s="271">
        <f t="shared" si="17"/>
        <v>0</v>
      </c>
      <c r="AB68" s="272">
        <f t="shared" si="18"/>
        <v>0</v>
      </c>
      <c r="AC68" s="101">
        <f t="shared" si="6"/>
        <v>40000000</v>
      </c>
    </row>
    <row r="69" spans="12:29" ht="22.15" hidden="1" customHeight="1" outlineLevel="1" thickBot="1" x14ac:dyDescent="0.3">
      <c r="L69" s="89"/>
      <c r="M69" s="750"/>
      <c r="N69" s="714" t="s">
        <v>410</v>
      </c>
      <c r="O69" s="715"/>
      <c r="P69" s="124"/>
      <c r="Q69" s="125"/>
      <c r="R69" s="359" t="s">
        <v>337</v>
      </c>
      <c r="S69" s="356"/>
      <c r="T69" s="95">
        <f>Q69/2</f>
        <v>0</v>
      </c>
      <c r="U69" s="325">
        <f>ROUNDDOWN(IF(W69=TRUE,IF(T69&gt;AC69,AC69,T69),0),-3)</f>
        <v>0</v>
      </c>
      <c r="W69" s="92" t="b">
        <f t="shared" si="16"/>
        <v>0</v>
      </c>
      <c r="X69" s="322" t="b">
        <f>②申請者情報!P220</f>
        <v>0</v>
      </c>
      <c r="Y69" s="93" t="b">
        <f>②申請者情報!U220</f>
        <v>0</v>
      </c>
      <c r="Z69" s="93">
        <f>②申請者情報!V220</f>
        <v>0</v>
      </c>
      <c r="AA69" s="271">
        <f t="shared" si="17"/>
        <v>0</v>
      </c>
      <c r="AB69" s="272">
        <f t="shared" si="18"/>
        <v>0</v>
      </c>
      <c r="AC69" s="101">
        <f t="shared" si="6"/>
        <v>50000000</v>
      </c>
    </row>
    <row r="70" spans="12:29" ht="22.15" hidden="1" customHeight="1" outlineLevel="1" thickBot="1" x14ac:dyDescent="0.3">
      <c r="L70" s="89"/>
      <c r="M70" s="750"/>
      <c r="N70" s="714" t="s">
        <v>202</v>
      </c>
      <c r="O70" s="715"/>
      <c r="P70" s="124"/>
      <c r="Q70" s="125"/>
      <c r="R70" s="344">
        <v>10</v>
      </c>
      <c r="S70" s="353">
        <f>②申請者情報!AB221</f>
        <v>0</v>
      </c>
      <c r="T70" s="95">
        <f>IF(R70&gt;=10,IFERROR(Q70/2/S70,0),IFERROR(Q70/3/S70,0))</f>
        <v>0</v>
      </c>
      <c r="U70" s="135">
        <f>IFERROR(ROUNDDOWN(IF(W70=TRUE,IF(T70&gt;AC70,AC70*S70,T70*S70),0),-3),0)</f>
        <v>0</v>
      </c>
      <c r="W70" s="92" t="b">
        <f t="shared" si="16"/>
        <v>0</v>
      </c>
      <c r="X70" s="322" t="b">
        <f>②申請者情報!P221</f>
        <v>0</v>
      </c>
      <c r="Y70" s="93" t="b">
        <f>②申請者情報!U221</f>
        <v>0</v>
      </c>
      <c r="Z70" s="93">
        <f>②申請者情報!V221</f>
        <v>0</v>
      </c>
      <c r="AA70" s="271">
        <f t="shared" si="17"/>
        <v>0</v>
      </c>
      <c r="AB70" s="272">
        <f t="shared" si="18"/>
        <v>0</v>
      </c>
      <c r="AC70" s="101">
        <f t="shared" si="6"/>
        <v>10000000</v>
      </c>
    </row>
    <row r="71" spans="12:29" ht="22.15" hidden="1" customHeight="1" outlineLevel="1" thickBot="1" x14ac:dyDescent="0.3">
      <c r="L71" s="89"/>
      <c r="M71" s="750"/>
      <c r="N71" s="773" t="s">
        <v>203</v>
      </c>
      <c r="O71" s="774"/>
      <c r="P71" s="126"/>
      <c r="Q71" s="127"/>
      <c r="R71" s="346">
        <v>10</v>
      </c>
      <c r="S71" s="357">
        <f>②申請者情報!AB222</f>
        <v>0</v>
      </c>
      <c r="T71" s="343">
        <f>IF(R71&gt;=10,IFERROR(Q71/2/S71,0),IFERROR(Q71/3/S71,0))</f>
        <v>0</v>
      </c>
      <c r="U71" s="136">
        <f>IFERROR(ROUNDDOWN(IF(W71=TRUE,IF(T71&gt;AC71,AC71*S71,T71*S71),0),-3),0)</f>
        <v>0</v>
      </c>
      <c r="W71" s="108" t="b">
        <f t="shared" si="16"/>
        <v>0</v>
      </c>
      <c r="X71" s="322" t="b">
        <f>②申請者情報!P222</f>
        <v>0</v>
      </c>
      <c r="Y71" s="93" t="b">
        <f>②申請者情報!U222</f>
        <v>0</v>
      </c>
      <c r="Z71" s="93">
        <f>②申請者情報!V222</f>
        <v>0</v>
      </c>
      <c r="AA71" s="271">
        <f t="shared" si="17"/>
        <v>0</v>
      </c>
      <c r="AB71" s="272">
        <f t="shared" si="18"/>
        <v>0</v>
      </c>
      <c r="AC71" s="101">
        <f t="shared" si="6"/>
        <v>10000000</v>
      </c>
    </row>
    <row r="72" spans="12:29" ht="22.15" customHeight="1" collapsed="1" x14ac:dyDescent="0.25">
      <c r="M72" t="s">
        <v>252</v>
      </c>
    </row>
  </sheetData>
  <sheetProtection algorithmName="SHA-512" hashValue="ZfyaUbxQVYTVwoH6AOU1RgjciU8vF7WYkwqwR+HLcFZ2YMN5m9IkB7APYZMppbiqGwOkJKEqYVKW/KYZcCVYKg==" saltValue="pVdmm434AeTeXRtlj4RAHg==" spinCount="100000" sheet="1" objects="1" scenarios="1" formatRows="0" selectLockedCells="1"/>
  <mergeCells count="105">
    <mergeCell ref="R4:R5"/>
    <mergeCell ref="E4:E5"/>
    <mergeCell ref="S4:S5"/>
    <mergeCell ref="M61:M71"/>
    <mergeCell ref="N61:O61"/>
    <mergeCell ref="N62:O62"/>
    <mergeCell ref="N63:N67"/>
    <mergeCell ref="N68:O68"/>
    <mergeCell ref="N69:O69"/>
    <mergeCell ref="N70:O70"/>
    <mergeCell ref="N71:O71"/>
    <mergeCell ref="N49:O49"/>
    <mergeCell ref="M50:M60"/>
    <mergeCell ref="N50:O50"/>
    <mergeCell ref="N51:O51"/>
    <mergeCell ref="N52:N56"/>
    <mergeCell ref="N57:O57"/>
    <mergeCell ref="N58:O58"/>
    <mergeCell ref="N59:O59"/>
    <mergeCell ref="N60:O60"/>
    <mergeCell ref="N36:O36"/>
    <mergeCell ref="N37:O37"/>
    <mergeCell ref="N38:O38"/>
    <mergeCell ref="M39:M49"/>
    <mergeCell ref="N39:O39"/>
    <mergeCell ref="N40:O40"/>
    <mergeCell ref="N41:N45"/>
    <mergeCell ref="N46:O46"/>
    <mergeCell ref="N47:O47"/>
    <mergeCell ref="N48:O48"/>
    <mergeCell ref="N19:N23"/>
    <mergeCell ref="N24:O24"/>
    <mergeCell ref="N25:O25"/>
    <mergeCell ref="N26:O26"/>
    <mergeCell ref="N27:O27"/>
    <mergeCell ref="M28:M38"/>
    <mergeCell ref="N28:O28"/>
    <mergeCell ref="N29:O29"/>
    <mergeCell ref="N30:N34"/>
    <mergeCell ref="N35:O35"/>
    <mergeCell ref="B23:C25"/>
    <mergeCell ref="D23:F25"/>
    <mergeCell ref="H23:I23"/>
    <mergeCell ref="H24:I25"/>
    <mergeCell ref="P4:P5"/>
    <mergeCell ref="Q4:Q5"/>
    <mergeCell ref="M6:M16"/>
    <mergeCell ref="M17:M27"/>
    <mergeCell ref="N17:O17"/>
    <mergeCell ref="N18:O18"/>
    <mergeCell ref="B18:D19"/>
    <mergeCell ref="E18:E19"/>
    <mergeCell ref="F18:G19"/>
    <mergeCell ref="H18:H19"/>
    <mergeCell ref="I18:I19"/>
    <mergeCell ref="B22:C22"/>
    <mergeCell ref="D22:F22"/>
    <mergeCell ref="G22:I22"/>
    <mergeCell ref="C16:D17"/>
    <mergeCell ref="E16:E17"/>
    <mergeCell ref="F16:G17"/>
    <mergeCell ref="H16:H17"/>
    <mergeCell ref="I16:I17"/>
    <mergeCell ref="N16:O16"/>
    <mergeCell ref="N13:O13"/>
    <mergeCell ref="C14:D15"/>
    <mergeCell ref="E14:E15"/>
    <mergeCell ref="F14:G15"/>
    <mergeCell ref="C10:D11"/>
    <mergeCell ref="E10:E11"/>
    <mergeCell ref="F10:G11"/>
    <mergeCell ref="H10:H11"/>
    <mergeCell ref="H14:H15"/>
    <mergeCell ref="I14:I15"/>
    <mergeCell ref="N14:O14"/>
    <mergeCell ref="N15:O15"/>
    <mergeCell ref="C12:D13"/>
    <mergeCell ref="E12:E13"/>
    <mergeCell ref="F12:G13"/>
    <mergeCell ref="H12:H13"/>
    <mergeCell ref="I12:I13"/>
    <mergeCell ref="M1:AK3"/>
    <mergeCell ref="U4:U5"/>
    <mergeCell ref="B6:B17"/>
    <mergeCell ref="C6:D7"/>
    <mergeCell ref="E6:E7"/>
    <mergeCell ref="F6:G7"/>
    <mergeCell ref="H6:H7"/>
    <mergeCell ref="I6:I7"/>
    <mergeCell ref="N6:O6"/>
    <mergeCell ref="N7:O7"/>
    <mergeCell ref="B4:D5"/>
    <mergeCell ref="F4:G5"/>
    <mergeCell ref="H4:H5"/>
    <mergeCell ref="I4:I5"/>
    <mergeCell ref="N4:O5"/>
    <mergeCell ref="M4:M5"/>
    <mergeCell ref="T4:T5"/>
    <mergeCell ref="I10:I11"/>
    <mergeCell ref="C8:D9"/>
    <mergeCell ref="E8:E9"/>
    <mergeCell ref="F8:G9"/>
    <mergeCell ref="H8:H9"/>
    <mergeCell ref="I8:I9"/>
    <mergeCell ref="N8:N12"/>
  </mergeCells>
  <phoneticPr fontId="53"/>
  <conditionalFormatting sqref="P6:Q6 P8:Q14 P15:R16 P17:Q17 P19:Q25 P26:R27 P28:Q28 P30:Q36 P37:R38 P39:Q39 P41:Q47 P48:R49 P50:Q50 P52:Q58 P59:R60 P61:Q61 P63:Q69 P70:R71">
    <cfRule type="expression" dxfId="21" priority="1">
      <formula>$W6=FALSE</formula>
    </cfRule>
    <cfRule type="notContainsBlanks" dxfId="20" priority="2">
      <formula>LEN(TRIM(P6))&gt;0</formula>
    </cfRule>
  </conditionalFormatting>
  <dataValidations count="2">
    <dataValidation type="whole" imeMode="disabled" operator="greaterThanOrEqual" allowBlank="1" showInputMessage="1" showErrorMessage="1" error="整数を入力してください" sqref="S41:S47 S30:S36 S63:S69 S19:S25 S52:S58 P6:Q71" xr:uid="{860CA0F7-22A2-4743-A4E0-72904FBAAB38}">
      <formula1>0</formula1>
    </dataValidation>
    <dataValidation type="decimal" imeMode="disabled" operator="greaterThanOrEqual" allowBlank="1" showInputMessage="1" showErrorMessage="1" error="3%以上のトン・キロあたりの燃料削減率の計画値を入力してください。_x000a_※計画値により、補助率が異なることに留意してください。" sqref="R15:R16 R26:R27 R37:R38 R48:R49 R59:R60 R70:R71" xr:uid="{DFCD976B-A3A1-46C0-BBC2-27D7DBD469B2}">
      <formula1>3</formula1>
    </dataValidation>
  </dataValidations>
  <pageMargins left="0.70866141732283472" right="0.51181102362204722" top="0.74803149606299213" bottom="0.35433070866141736" header="0.31496062992125984" footer="0.31496062992125984"/>
  <pageSetup paperSize="9" fitToHeight="0" orientation="portrait" r:id="rId1"/>
  <colBreaks count="1" manualBreakCount="1">
    <brk id="11"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B41FA-74C6-4DF5-97AC-B4AC74E04E6F}">
  <sheetPr codeName="Sheet5">
    <pageSetUpPr fitToPage="1"/>
  </sheetPr>
  <dimension ref="A1:AJ292"/>
  <sheetViews>
    <sheetView showGridLines="0" workbookViewId="0">
      <pane ySplit="3" topLeftCell="A4" activePane="bottomLeft" state="frozen"/>
      <selection pane="bottomLeft" activeCell="E17" sqref="E17"/>
    </sheetView>
  </sheetViews>
  <sheetFormatPr defaultColWidth="8.75" defaultRowHeight="15.75" outlineLevelRow="1" x14ac:dyDescent="0.25"/>
  <cols>
    <col min="1" max="1" width="0.875" style="63" customWidth="1"/>
    <col min="2" max="2" width="4.5" style="62" customWidth="1"/>
    <col min="3" max="3" width="9.125" style="62" customWidth="1"/>
    <col min="4" max="5" width="17.875" style="62" customWidth="1"/>
    <col min="6" max="7" width="5.625" style="62" customWidth="1"/>
    <col min="8" max="8" width="3.75" style="62" customWidth="1"/>
    <col min="9" max="9" width="2.125" style="62" customWidth="1"/>
    <col min="10" max="10" width="3.75" style="62" customWidth="1"/>
    <col min="11" max="11" width="2.125" style="62" customWidth="1"/>
    <col min="12" max="12" width="3.75" style="62" customWidth="1"/>
    <col min="13" max="13" width="2.125" style="62" customWidth="1"/>
    <col min="14" max="14" width="0.625" style="63" customWidth="1"/>
    <col min="15" max="15" width="0.625" style="82" customWidth="1"/>
    <col min="16" max="16" width="4.125" style="70" customWidth="1"/>
    <col min="17" max="20" width="8.75" style="65"/>
    <col min="21" max="25" width="5.75" style="66" hidden="1" customWidth="1"/>
    <col min="26" max="32" width="8.75" style="60"/>
    <col min="33" max="33" width="7.375" style="67" hidden="1" customWidth="1"/>
    <col min="34" max="36" width="7.375" style="68" hidden="1" customWidth="1"/>
  </cols>
  <sheetData>
    <row r="1" spans="1:36" ht="5.0999999999999996" customHeight="1" x14ac:dyDescent="0.25">
      <c r="A1" s="58"/>
      <c r="B1" s="153"/>
      <c r="C1" s="153"/>
      <c r="D1" s="153"/>
      <c r="E1" s="153"/>
      <c r="F1" s="153"/>
      <c r="G1" s="153"/>
      <c r="H1" s="153"/>
      <c r="I1" s="153"/>
      <c r="J1" s="153"/>
      <c r="K1" s="153"/>
      <c r="L1" s="153"/>
      <c r="M1" s="153"/>
      <c r="N1" s="153"/>
      <c r="O1" s="153"/>
      <c r="P1" s="153"/>
      <c r="Q1" s="797" t="s">
        <v>293</v>
      </c>
      <c r="R1" s="798"/>
      <c r="S1" s="798"/>
      <c r="T1" s="798"/>
      <c r="U1" s="798"/>
      <c r="V1" s="798"/>
      <c r="W1" s="798"/>
      <c r="X1" s="798"/>
      <c r="Y1" s="798"/>
      <c r="Z1" s="798"/>
      <c r="AA1" s="798"/>
      <c r="AB1" s="798"/>
      <c r="AC1" s="798"/>
      <c r="AD1" s="798"/>
      <c r="AE1" s="798"/>
      <c r="AF1" s="798"/>
      <c r="AG1" s="83"/>
      <c r="AH1" s="83"/>
      <c r="AI1" s="83"/>
      <c r="AJ1" s="83"/>
    </row>
    <row r="2" spans="1:36" ht="21.95" customHeight="1" x14ac:dyDescent="0.25">
      <c r="A2" s="59"/>
      <c r="B2" s="796" t="s">
        <v>213</v>
      </c>
      <c r="C2" s="796"/>
      <c r="D2" s="154" t="s">
        <v>214</v>
      </c>
      <c r="E2" s="154" t="s">
        <v>215</v>
      </c>
      <c r="F2" s="796" t="s">
        <v>216</v>
      </c>
      <c r="G2" s="796"/>
      <c r="H2" s="799" t="s">
        <v>217</v>
      </c>
      <c r="I2" s="799"/>
      <c r="J2" s="799"/>
      <c r="K2" s="799"/>
      <c r="L2" s="799" t="s">
        <v>294</v>
      </c>
      <c r="M2" s="799"/>
      <c r="N2" s="799"/>
      <c r="O2" s="799"/>
      <c r="P2" s="799"/>
      <c r="Q2" s="797"/>
      <c r="R2" s="798"/>
      <c r="S2" s="798"/>
      <c r="T2" s="798"/>
      <c r="U2" s="798"/>
      <c r="V2" s="798"/>
      <c r="W2" s="798"/>
      <c r="X2" s="798"/>
      <c r="Y2" s="798"/>
      <c r="Z2" s="798"/>
      <c r="AA2" s="798"/>
      <c r="AB2" s="798"/>
      <c r="AC2" s="798"/>
      <c r="AD2" s="798"/>
      <c r="AE2" s="798"/>
      <c r="AF2" s="798"/>
      <c r="AG2" s="83"/>
      <c r="AH2" s="83"/>
      <c r="AI2" s="83"/>
      <c r="AJ2" s="83"/>
    </row>
    <row r="3" spans="1:36" ht="18" hidden="1" customHeight="1" x14ac:dyDescent="0.25">
      <c r="A3" s="59"/>
      <c r="B3" s="60"/>
      <c r="C3" s="60"/>
      <c r="D3" s="60"/>
      <c r="E3" s="60"/>
      <c r="F3" s="60"/>
      <c r="G3" s="60"/>
      <c r="H3" s="60"/>
      <c r="I3" s="60"/>
      <c r="J3" s="60"/>
      <c r="K3" s="60"/>
      <c r="L3" s="60"/>
      <c r="M3" s="59"/>
      <c r="N3" s="59"/>
      <c r="O3" s="59"/>
      <c r="P3" s="83"/>
      <c r="Q3" s="155"/>
      <c r="R3" s="83"/>
      <c r="S3" s="83"/>
      <c r="T3" s="83"/>
      <c r="U3" s="83"/>
      <c r="V3" s="83"/>
      <c r="W3" s="83"/>
      <c r="X3" s="83"/>
      <c r="Y3" s="83"/>
      <c r="Z3" s="83"/>
      <c r="AA3" s="83"/>
      <c r="AB3" s="83"/>
      <c r="AC3" s="83"/>
      <c r="AD3" s="83"/>
      <c r="AE3" s="83"/>
      <c r="AF3" s="83"/>
      <c r="AG3" s="83"/>
      <c r="AH3" s="83"/>
      <c r="AI3" s="83"/>
      <c r="AJ3" s="83"/>
    </row>
    <row r="4" spans="1:36" ht="5.0999999999999996" customHeight="1" x14ac:dyDescent="0.25">
      <c r="A4" s="58"/>
      <c r="B4" s="58"/>
      <c r="C4" s="58"/>
      <c r="D4" s="58"/>
      <c r="E4" s="58"/>
      <c r="F4" s="58"/>
      <c r="G4" s="58"/>
      <c r="H4" s="58"/>
      <c r="I4" s="58"/>
      <c r="J4" s="58"/>
      <c r="K4" s="58"/>
      <c r="L4" s="58"/>
      <c r="M4" s="58"/>
      <c r="N4" s="58"/>
      <c r="O4" s="58"/>
      <c r="P4" s="83"/>
      <c r="Q4" s="155"/>
      <c r="R4" s="83"/>
      <c r="S4" s="83"/>
      <c r="T4" s="83"/>
      <c r="U4" s="83"/>
      <c r="V4" s="83"/>
      <c r="W4" s="83"/>
      <c r="X4" s="83"/>
      <c r="Y4" s="83"/>
      <c r="Z4" s="83"/>
      <c r="AA4" s="83"/>
      <c r="AB4" s="83"/>
      <c r="AC4" s="83"/>
      <c r="AD4" s="83"/>
      <c r="AE4" s="83"/>
      <c r="AF4" s="83"/>
      <c r="AG4" s="83"/>
      <c r="AH4" s="83"/>
      <c r="AI4" s="83"/>
      <c r="AJ4" s="83"/>
    </row>
    <row r="5" spans="1:36" ht="15.95" customHeight="1" x14ac:dyDescent="0.25">
      <c r="B5" s="61" t="s">
        <v>261</v>
      </c>
      <c r="O5" s="64"/>
      <c r="Q5" s="156" t="s">
        <v>262</v>
      </c>
      <c r="AG5" s="67">
        <v>-1</v>
      </c>
      <c r="AH5" s="68" t="s">
        <v>263</v>
      </c>
      <c r="AI5" s="68" t="s">
        <v>264</v>
      </c>
      <c r="AJ5" s="68" t="s">
        <v>265</v>
      </c>
    </row>
    <row r="6" spans="1:36" ht="15.95" customHeight="1" x14ac:dyDescent="0.25">
      <c r="J6" s="794"/>
      <c r="K6" s="794"/>
      <c r="L6" s="794"/>
      <c r="M6" s="69"/>
      <c r="O6" s="64"/>
      <c r="Q6" s="157"/>
      <c r="AG6" s="67">
        <v>-1</v>
      </c>
      <c r="AH6" s="71" t="s">
        <v>266</v>
      </c>
      <c r="AI6" s="71">
        <v>1</v>
      </c>
      <c r="AJ6" s="71" t="s">
        <v>267</v>
      </c>
    </row>
    <row r="7" spans="1:36" ht="15.95" customHeight="1" x14ac:dyDescent="0.25">
      <c r="G7" s="318" t="s">
        <v>268</v>
      </c>
      <c r="H7" s="72" t="str">
        <f>①様式第１_本紙!N3</f>
        <v/>
      </c>
      <c r="I7" s="69" t="s">
        <v>269</v>
      </c>
      <c r="J7" s="72" t="str">
        <f>①様式第１_本紙!Q3</f>
        <v/>
      </c>
      <c r="K7" s="69" t="s">
        <v>270</v>
      </c>
      <c r="L7" s="72" t="str">
        <f>①様式第１_本紙!S3</f>
        <v/>
      </c>
      <c r="M7" s="69" t="s">
        <v>271</v>
      </c>
      <c r="O7" s="64"/>
      <c r="Q7" s="158" t="s">
        <v>272</v>
      </c>
      <c r="AG7" s="67">
        <v>-1</v>
      </c>
      <c r="AH7" s="71" t="s">
        <v>273</v>
      </c>
      <c r="AI7" s="71">
        <v>2</v>
      </c>
      <c r="AJ7" s="71" t="s">
        <v>274</v>
      </c>
    </row>
    <row r="8" spans="1:36" ht="15.95" customHeight="1" x14ac:dyDescent="0.25">
      <c r="B8" s="61" t="s">
        <v>275</v>
      </c>
      <c r="K8" s="69"/>
      <c r="L8" s="319"/>
      <c r="O8" s="64"/>
      <c r="Q8" s="158" t="s">
        <v>336</v>
      </c>
      <c r="AG8" s="67">
        <v>-1</v>
      </c>
      <c r="AH8" s="68" t="s">
        <v>276</v>
      </c>
      <c r="AI8" s="71">
        <v>3</v>
      </c>
    </row>
    <row r="9" spans="1:36" ht="15.95" customHeight="1" x14ac:dyDescent="0.25">
      <c r="O9" s="64"/>
      <c r="Q9" s="159"/>
      <c r="AG9" s="67">
        <v>-1</v>
      </c>
      <c r="AI9" s="71">
        <v>4</v>
      </c>
    </row>
    <row r="10" spans="1:36" ht="15.95" customHeight="1" x14ac:dyDescent="0.25">
      <c r="B10" s="788" t="s">
        <v>277</v>
      </c>
      <c r="C10" s="788"/>
      <c r="D10" s="788"/>
      <c r="E10" s="788"/>
      <c r="F10" s="788"/>
      <c r="G10" s="788"/>
      <c r="H10" s="788"/>
      <c r="I10" s="788"/>
      <c r="J10" s="788"/>
      <c r="K10" s="788"/>
      <c r="L10" s="788"/>
      <c r="M10" s="788"/>
      <c r="O10" s="64"/>
      <c r="Q10" s="159"/>
      <c r="AG10" s="67">
        <v>-1</v>
      </c>
      <c r="AI10" s="71">
        <v>5</v>
      </c>
    </row>
    <row r="11" spans="1:36" ht="32.1" customHeight="1" x14ac:dyDescent="0.25">
      <c r="B11" s="791" t="str">
        <f>②申請者情報!G20&amp;""</f>
        <v/>
      </c>
      <c r="C11" s="792"/>
      <c r="D11" s="792"/>
      <c r="E11" s="792"/>
      <c r="F11" s="792"/>
      <c r="G11" s="792"/>
      <c r="H11" s="792"/>
      <c r="I11" s="792"/>
      <c r="J11" s="792"/>
      <c r="K11" s="792"/>
      <c r="L11" s="792"/>
      <c r="M11" s="793"/>
      <c r="O11" s="64"/>
      <c r="Q11" s="159"/>
      <c r="AG11" s="67">
        <v>-1</v>
      </c>
      <c r="AI11" s="71">
        <v>6</v>
      </c>
    </row>
    <row r="12" spans="1:36" ht="15.95" customHeight="1" x14ac:dyDescent="0.25">
      <c r="F12" s="61"/>
      <c r="G12" s="794"/>
      <c r="H12" s="794"/>
      <c r="I12" s="794"/>
      <c r="J12" s="794"/>
      <c r="K12" s="794"/>
      <c r="L12" s="794"/>
      <c r="M12" s="794"/>
      <c r="O12" s="64"/>
      <c r="Q12" s="159"/>
      <c r="AG12" s="67">
        <v>-1</v>
      </c>
      <c r="AI12" s="71">
        <v>7</v>
      </c>
    </row>
    <row r="13" spans="1:36" ht="15.95" customHeight="1" x14ac:dyDescent="0.25">
      <c r="B13" s="788" t="s">
        <v>278</v>
      </c>
      <c r="C13" s="788"/>
      <c r="D13" s="788" t="s">
        <v>279</v>
      </c>
      <c r="E13" s="788" t="s">
        <v>280</v>
      </c>
      <c r="F13" s="795" t="s">
        <v>281</v>
      </c>
      <c r="G13" s="795"/>
      <c r="H13" s="795"/>
      <c r="I13" s="795"/>
      <c r="J13" s="795"/>
      <c r="K13" s="795"/>
      <c r="L13" s="788" t="s">
        <v>282</v>
      </c>
      <c r="M13" s="788"/>
      <c r="O13" s="64"/>
      <c r="Q13" s="159"/>
      <c r="V13" s="66" t="s">
        <v>283</v>
      </c>
      <c r="AG13" s="67">
        <v>-1</v>
      </c>
      <c r="AI13" s="71">
        <v>8</v>
      </c>
    </row>
    <row r="14" spans="1:36" ht="15.95" hidden="1" customHeight="1" x14ac:dyDescent="0.25">
      <c r="B14" s="788"/>
      <c r="C14" s="788"/>
      <c r="D14" s="788"/>
      <c r="E14" s="788"/>
      <c r="F14" s="795"/>
      <c r="G14" s="795"/>
      <c r="H14" s="795"/>
      <c r="I14" s="795"/>
      <c r="J14" s="795"/>
      <c r="K14" s="795"/>
      <c r="L14" s="788"/>
      <c r="M14" s="788"/>
      <c r="O14" s="64"/>
      <c r="Q14" s="159"/>
      <c r="V14" s="66">
        <f>SUM(V17:V31)</f>
        <v>0</v>
      </c>
      <c r="AG14" s="67">
        <v>-1</v>
      </c>
      <c r="AI14" s="71">
        <v>9</v>
      </c>
    </row>
    <row r="15" spans="1:36" ht="15.95" customHeight="1" x14ac:dyDescent="0.25">
      <c r="B15" s="788"/>
      <c r="C15" s="788"/>
      <c r="D15" s="788"/>
      <c r="E15" s="788"/>
      <c r="F15" s="788" t="s">
        <v>284</v>
      </c>
      <c r="G15" s="788" t="s">
        <v>285</v>
      </c>
      <c r="H15" s="788" t="s">
        <v>286</v>
      </c>
      <c r="I15" s="788"/>
      <c r="J15" s="788" t="s">
        <v>287</v>
      </c>
      <c r="K15" s="788"/>
      <c r="L15" s="788"/>
      <c r="M15" s="788"/>
      <c r="O15" s="64"/>
      <c r="Q15" s="159"/>
      <c r="AG15" s="67">
        <v>-1</v>
      </c>
      <c r="AI15" s="71">
        <v>10</v>
      </c>
    </row>
    <row r="16" spans="1:36" ht="15.95" hidden="1" customHeight="1" x14ac:dyDescent="0.25">
      <c r="B16" s="788"/>
      <c r="C16" s="788"/>
      <c r="D16" s="788"/>
      <c r="E16" s="788"/>
      <c r="F16" s="788"/>
      <c r="G16" s="788"/>
      <c r="H16" s="788"/>
      <c r="I16" s="788"/>
      <c r="J16" s="788"/>
      <c r="K16" s="788"/>
      <c r="L16" s="788"/>
      <c r="M16" s="788"/>
      <c r="O16" s="64"/>
      <c r="Q16" s="159"/>
      <c r="V16" s="66" t="s">
        <v>288</v>
      </c>
      <c r="AG16" s="67">
        <v>-1</v>
      </c>
      <c r="AI16" s="71">
        <v>11</v>
      </c>
    </row>
    <row r="17" spans="2:35" ht="32.1" customHeight="1" x14ac:dyDescent="0.25">
      <c r="B17" s="789" t="str">
        <f>②申請者情報!G22&amp;""</f>
        <v/>
      </c>
      <c r="C17" s="790"/>
      <c r="D17" s="73" t="str">
        <f>②申請者情報!I22&amp;"　"&amp;②申請者情報!J22</f>
        <v>　</v>
      </c>
      <c r="E17" s="74"/>
      <c r="F17" s="75"/>
      <c r="G17" s="76"/>
      <c r="H17" s="783"/>
      <c r="I17" s="784"/>
      <c r="J17" s="783"/>
      <c r="K17" s="784"/>
      <c r="L17" s="785"/>
      <c r="M17" s="785"/>
      <c r="O17" s="64"/>
      <c r="Q17" s="160" t="str">
        <f>W17&amp;X17&amp;Y17</f>
        <v>←入力　 （氏名カナ～性別）</v>
      </c>
      <c r="U17" s="66">
        <v>1</v>
      </c>
      <c r="V17" s="66">
        <f>IF(AND(E17&lt;&gt;"",F17&lt;&gt;"",G17&lt;&gt;"",H17&lt;&gt;"",J17&lt;&gt;"",L17&lt;&gt;""),1,0)</f>
        <v>0</v>
      </c>
      <c r="W17" s="66" t="str">
        <f>IF(V17=1,"○","←")</f>
        <v>←</v>
      </c>
      <c r="X17" s="66" t="str">
        <f>IF(W17="○","入力済","入力　 ")</f>
        <v xml:space="preserve">入力　 </v>
      </c>
      <c r="Y17" s="66" t="s">
        <v>289</v>
      </c>
      <c r="AG17" s="67">
        <v>1</v>
      </c>
      <c r="AI17" s="71">
        <v>12</v>
      </c>
    </row>
    <row r="18" spans="2:35" ht="32.1" customHeight="1" x14ac:dyDescent="0.25">
      <c r="B18" s="781"/>
      <c r="C18" s="782"/>
      <c r="D18" s="74"/>
      <c r="E18" s="74"/>
      <c r="F18" s="75"/>
      <c r="G18" s="76"/>
      <c r="H18" s="783"/>
      <c r="I18" s="784"/>
      <c r="J18" s="783"/>
      <c r="K18" s="784"/>
      <c r="L18" s="785"/>
      <c r="M18" s="785"/>
      <c r="O18" s="64"/>
      <c r="Q18" s="160" t="str">
        <f t="shared" ref="Q18:Q31" si="0">IF(W18="","",W18&amp;X18&amp;Y18)</f>
        <v/>
      </c>
      <c r="U18" s="66">
        <v>2</v>
      </c>
      <c r="V18" s="66">
        <f t="shared" ref="V18:V46" si="1">IF(AND(B18&lt;&gt;"",D18&lt;&gt;"",E18&lt;&gt;"",F18&lt;&gt;"",G18&lt;&gt;"",H18&lt;&gt;"",J18&lt;&gt;"",L18&lt;&gt;""),1,0)</f>
        <v>0</v>
      </c>
      <c r="W18" s="66" t="str">
        <f>IF(V17=0,"",IF(V18=1,"○","←"))</f>
        <v/>
      </c>
      <c r="X18" s="66" t="str">
        <f t="shared" ref="X18:X46" si="2">IF(W18="○","入力済","入力　 ")</f>
        <v xml:space="preserve">入力　 </v>
      </c>
      <c r="Y18" s="66" t="s">
        <v>290</v>
      </c>
      <c r="AG18" s="67">
        <v>2</v>
      </c>
      <c r="AI18" s="71">
        <v>13</v>
      </c>
    </row>
    <row r="19" spans="2:35" ht="32.1" customHeight="1" x14ac:dyDescent="0.25">
      <c r="B19" s="781"/>
      <c r="C19" s="782"/>
      <c r="D19" s="74"/>
      <c r="E19" s="74"/>
      <c r="F19" s="75"/>
      <c r="G19" s="76"/>
      <c r="H19" s="783"/>
      <c r="I19" s="784"/>
      <c r="J19" s="783"/>
      <c r="K19" s="784"/>
      <c r="L19" s="785"/>
      <c r="M19" s="785"/>
      <c r="O19" s="64"/>
      <c r="Q19" s="160" t="str">
        <f t="shared" si="0"/>
        <v/>
      </c>
      <c r="U19" s="66">
        <v>3</v>
      </c>
      <c r="V19" s="66">
        <f t="shared" si="1"/>
        <v>0</v>
      </c>
      <c r="W19" s="66" t="str">
        <f t="shared" ref="W19:W46" si="3">IF(V18=0,"",IF(V19=1,"○","←"))</f>
        <v/>
      </c>
      <c r="X19" s="66" t="str">
        <f t="shared" si="2"/>
        <v xml:space="preserve">入力　 </v>
      </c>
      <c r="Y19" s="66" t="s">
        <v>290</v>
      </c>
      <c r="AG19" s="67">
        <v>3</v>
      </c>
      <c r="AI19" s="71">
        <v>14</v>
      </c>
    </row>
    <row r="20" spans="2:35" ht="32.1" customHeight="1" x14ac:dyDescent="0.25">
      <c r="B20" s="781"/>
      <c r="C20" s="782"/>
      <c r="D20" s="74"/>
      <c r="E20" s="74"/>
      <c r="F20" s="75"/>
      <c r="G20" s="76"/>
      <c r="H20" s="783"/>
      <c r="I20" s="784"/>
      <c r="J20" s="783"/>
      <c r="K20" s="784"/>
      <c r="L20" s="785"/>
      <c r="M20" s="785"/>
      <c r="O20" s="64"/>
      <c r="Q20" s="160" t="str">
        <f t="shared" si="0"/>
        <v/>
      </c>
      <c r="U20" s="66">
        <v>4</v>
      </c>
      <c r="V20" s="66">
        <f t="shared" si="1"/>
        <v>0</v>
      </c>
      <c r="W20" s="66" t="str">
        <f t="shared" si="3"/>
        <v/>
      </c>
      <c r="X20" s="66" t="str">
        <f t="shared" si="2"/>
        <v xml:space="preserve">入力　 </v>
      </c>
      <c r="Y20" s="66" t="s">
        <v>290</v>
      </c>
      <c r="AG20" s="67">
        <v>4</v>
      </c>
      <c r="AI20" s="71">
        <v>15</v>
      </c>
    </row>
    <row r="21" spans="2:35" ht="32.1" customHeight="1" x14ac:dyDescent="0.25">
      <c r="B21" s="781"/>
      <c r="C21" s="782"/>
      <c r="D21" s="74"/>
      <c r="E21" s="74"/>
      <c r="F21" s="75"/>
      <c r="G21" s="76"/>
      <c r="H21" s="783"/>
      <c r="I21" s="784"/>
      <c r="J21" s="783"/>
      <c r="K21" s="784"/>
      <c r="L21" s="785"/>
      <c r="M21" s="785"/>
      <c r="O21" s="64"/>
      <c r="P21" s="58"/>
      <c r="Q21" s="160" t="str">
        <f t="shared" si="0"/>
        <v/>
      </c>
      <c r="U21" s="66">
        <v>5</v>
      </c>
      <c r="V21" s="66">
        <f t="shared" si="1"/>
        <v>0</v>
      </c>
      <c r="W21" s="66" t="str">
        <f t="shared" si="3"/>
        <v/>
      </c>
      <c r="X21" s="66" t="str">
        <f t="shared" si="2"/>
        <v xml:space="preserve">入力　 </v>
      </c>
      <c r="Y21" s="66" t="s">
        <v>290</v>
      </c>
      <c r="AG21" s="67">
        <v>5</v>
      </c>
      <c r="AI21" s="71">
        <v>16</v>
      </c>
    </row>
    <row r="22" spans="2:35" ht="32.1" customHeight="1" x14ac:dyDescent="0.25">
      <c r="B22" s="781"/>
      <c r="C22" s="782"/>
      <c r="D22" s="74"/>
      <c r="E22" s="74"/>
      <c r="F22" s="75"/>
      <c r="G22" s="76"/>
      <c r="H22" s="783"/>
      <c r="I22" s="784"/>
      <c r="J22" s="783"/>
      <c r="K22" s="784"/>
      <c r="L22" s="785"/>
      <c r="M22" s="785"/>
      <c r="O22" s="64"/>
      <c r="P22" s="58"/>
      <c r="Q22" s="160" t="str">
        <f t="shared" si="0"/>
        <v/>
      </c>
      <c r="U22" s="66">
        <v>6</v>
      </c>
      <c r="V22" s="66">
        <f t="shared" si="1"/>
        <v>0</v>
      </c>
      <c r="W22" s="66" t="str">
        <f t="shared" si="3"/>
        <v/>
      </c>
      <c r="X22" s="66" t="str">
        <f t="shared" si="2"/>
        <v xml:space="preserve">入力　 </v>
      </c>
      <c r="Y22" s="66" t="s">
        <v>290</v>
      </c>
      <c r="AG22" s="67">
        <v>6</v>
      </c>
      <c r="AI22" s="71">
        <v>17</v>
      </c>
    </row>
    <row r="23" spans="2:35" ht="32.1" customHeight="1" x14ac:dyDescent="0.25">
      <c r="B23" s="781"/>
      <c r="C23" s="782"/>
      <c r="D23" s="74"/>
      <c r="E23" s="74"/>
      <c r="F23" s="75"/>
      <c r="G23" s="76"/>
      <c r="H23" s="783"/>
      <c r="I23" s="784"/>
      <c r="J23" s="783"/>
      <c r="K23" s="784"/>
      <c r="L23" s="785"/>
      <c r="M23" s="785"/>
      <c r="O23" s="64"/>
      <c r="P23" s="58"/>
      <c r="Q23" s="160" t="str">
        <f t="shared" si="0"/>
        <v/>
      </c>
      <c r="U23" s="66">
        <v>7</v>
      </c>
      <c r="V23" s="66">
        <f t="shared" si="1"/>
        <v>0</v>
      </c>
      <c r="W23" s="66" t="str">
        <f t="shared" si="3"/>
        <v/>
      </c>
      <c r="X23" s="66" t="str">
        <f t="shared" si="2"/>
        <v xml:space="preserve">入力　 </v>
      </c>
      <c r="Y23" s="66" t="s">
        <v>290</v>
      </c>
      <c r="AG23" s="67">
        <v>7</v>
      </c>
      <c r="AI23" s="71">
        <v>18</v>
      </c>
    </row>
    <row r="24" spans="2:35" ht="32.1" customHeight="1" x14ac:dyDescent="0.25">
      <c r="B24" s="781"/>
      <c r="C24" s="782"/>
      <c r="D24" s="74"/>
      <c r="E24" s="74"/>
      <c r="F24" s="75"/>
      <c r="G24" s="76"/>
      <c r="H24" s="783"/>
      <c r="I24" s="784"/>
      <c r="J24" s="783"/>
      <c r="K24" s="784"/>
      <c r="L24" s="785"/>
      <c r="M24" s="785"/>
      <c r="O24" s="64"/>
      <c r="P24" s="58"/>
      <c r="Q24" s="160" t="str">
        <f t="shared" si="0"/>
        <v/>
      </c>
      <c r="U24" s="66">
        <v>8</v>
      </c>
      <c r="V24" s="66">
        <f t="shared" si="1"/>
        <v>0</v>
      </c>
      <c r="W24" s="66" t="str">
        <f t="shared" si="3"/>
        <v/>
      </c>
      <c r="X24" s="66" t="str">
        <f t="shared" si="2"/>
        <v xml:space="preserve">入力　 </v>
      </c>
      <c r="Y24" s="66" t="s">
        <v>290</v>
      </c>
      <c r="AG24" s="67">
        <v>8</v>
      </c>
      <c r="AI24" s="71">
        <v>19</v>
      </c>
    </row>
    <row r="25" spans="2:35" ht="32.1" customHeight="1" x14ac:dyDescent="0.25">
      <c r="B25" s="781"/>
      <c r="C25" s="782"/>
      <c r="D25" s="74"/>
      <c r="E25" s="74"/>
      <c r="F25" s="75"/>
      <c r="G25" s="76"/>
      <c r="H25" s="783"/>
      <c r="I25" s="784"/>
      <c r="J25" s="783"/>
      <c r="K25" s="784"/>
      <c r="L25" s="785"/>
      <c r="M25" s="785"/>
      <c r="O25" s="64"/>
      <c r="P25" s="58"/>
      <c r="Q25" s="160" t="str">
        <f t="shared" si="0"/>
        <v/>
      </c>
      <c r="U25" s="66">
        <v>9</v>
      </c>
      <c r="V25" s="66">
        <f t="shared" si="1"/>
        <v>0</v>
      </c>
      <c r="W25" s="66" t="str">
        <f t="shared" si="3"/>
        <v/>
      </c>
      <c r="X25" s="66" t="str">
        <f t="shared" si="2"/>
        <v xml:space="preserve">入力　 </v>
      </c>
      <c r="Y25" s="66" t="s">
        <v>290</v>
      </c>
      <c r="AG25" s="67">
        <v>9</v>
      </c>
      <c r="AI25" s="71">
        <v>20</v>
      </c>
    </row>
    <row r="26" spans="2:35" ht="32.1" customHeight="1" x14ac:dyDescent="0.25">
      <c r="B26" s="781"/>
      <c r="C26" s="782"/>
      <c r="D26" s="74"/>
      <c r="E26" s="74"/>
      <c r="F26" s="75"/>
      <c r="G26" s="76"/>
      <c r="H26" s="783"/>
      <c r="I26" s="784"/>
      <c r="J26" s="783"/>
      <c r="K26" s="784"/>
      <c r="L26" s="785"/>
      <c r="M26" s="785"/>
      <c r="O26" s="64"/>
      <c r="P26" s="58"/>
      <c r="Q26" s="160" t="str">
        <f t="shared" si="0"/>
        <v/>
      </c>
      <c r="U26" s="66">
        <v>10</v>
      </c>
      <c r="V26" s="66">
        <f t="shared" si="1"/>
        <v>0</v>
      </c>
      <c r="W26" s="66" t="str">
        <f t="shared" si="3"/>
        <v/>
      </c>
      <c r="X26" s="66" t="str">
        <f t="shared" si="2"/>
        <v xml:space="preserve">入力　 </v>
      </c>
      <c r="Y26" s="66" t="s">
        <v>290</v>
      </c>
      <c r="AG26" s="67">
        <v>10</v>
      </c>
      <c r="AI26" s="71">
        <v>21</v>
      </c>
    </row>
    <row r="27" spans="2:35" ht="32.1" customHeight="1" x14ac:dyDescent="0.25">
      <c r="B27" s="781"/>
      <c r="C27" s="782"/>
      <c r="D27" s="74"/>
      <c r="E27" s="74"/>
      <c r="F27" s="75"/>
      <c r="G27" s="76"/>
      <c r="H27" s="783"/>
      <c r="I27" s="784"/>
      <c r="J27" s="783"/>
      <c r="K27" s="784"/>
      <c r="L27" s="785"/>
      <c r="M27" s="785"/>
      <c r="O27" s="64"/>
      <c r="P27" s="58"/>
      <c r="Q27" s="160" t="str">
        <f t="shared" si="0"/>
        <v/>
      </c>
      <c r="U27" s="66">
        <v>11</v>
      </c>
      <c r="V27" s="66">
        <f t="shared" si="1"/>
        <v>0</v>
      </c>
      <c r="W27" s="66" t="str">
        <f t="shared" si="3"/>
        <v/>
      </c>
      <c r="X27" s="66" t="str">
        <f t="shared" si="2"/>
        <v xml:space="preserve">入力　 </v>
      </c>
      <c r="Y27" s="66" t="s">
        <v>290</v>
      </c>
      <c r="AG27" s="67">
        <v>11</v>
      </c>
      <c r="AI27" s="71">
        <v>22</v>
      </c>
    </row>
    <row r="28" spans="2:35" ht="32.1" customHeight="1" x14ac:dyDescent="0.25">
      <c r="B28" s="781"/>
      <c r="C28" s="782"/>
      <c r="D28" s="74"/>
      <c r="E28" s="74"/>
      <c r="F28" s="75"/>
      <c r="G28" s="76"/>
      <c r="H28" s="783"/>
      <c r="I28" s="784"/>
      <c r="J28" s="783"/>
      <c r="K28" s="784"/>
      <c r="L28" s="785"/>
      <c r="M28" s="785"/>
      <c r="O28" s="64"/>
      <c r="P28" s="58"/>
      <c r="Q28" s="160" t="str">
        <f t="shared" si="0"/>
        <v/>
      </c>
      <c r="U28" s="66">
        <v>12</v>
      </c>
      <c r="V28" s="66">
        <f t="shared" si="1"/>
        <v>0</v>
      </c>
      <c r="W28" s="66" t="str">
        <f t="shared" si="3"/>
        <v/>
      </c>
      <c r="X28" s="66" t="str">
        <f t="shared" si="2"/>
        <v xml:space="preserve">入力　 </v>
      </c>
      <c r="Y28" s="66" t="s">
        <v>290</v>
      </c>
      <c r="AG28" s="67">
        <v>12</v>
      </c>
      <c r="AI28" s="71">
        <v>23</v>
      </c>
    </row>
    <row r="29" spans="2:35" ht="32.1" customHeight="1" x14ac:dyDescent="0.25">
      <c r="B29" s="781"/>
      <c r="C29" s="782"/>
      <c r="D29" s="74"/>
      <c r="E29" s="74"/>
      <c r="F29" s="75"/>
      <c r="G29" s="76"/>
      <c r="H29" s="783"/>
      <c r="I29" s="784"/>
      <c r="J29" s="783"/>
      <c r="K29" s="784"/>
      <c r="L29" s="785"/>
      <c r="M29" s="785"/>
      <c r="O29" s="64"/>
      <c r="P29" s="58"/>
      <c r="Q29" s="160" t="str">
        <f t="shared" si="0"/>
        <v/>
      </c>
      <c r="U29" s="66">
        <v>13</v>
      </c>
      <c r="V29" s="66">
        <f t="shared" si="1"/>
        <v>0</v>
      </c>
      <c r="W29" s="66" t="str">
        <f t="shared" si="3"/>
        <v/>
      </c>
      <c r="X29" s="66" t="str">
        <f t="shared" si="2"/>
        <v xml:space="preserve">入力　 </v>
      </c>
      <c r="Y29" s="66" t="s">
        <v>290</v>
      </c>
      <c r="AG29" s="67">
        <v>13</v>
      </c>
      <c r="AI29" s="71">
        <v>24</v>
      </c>
    </row>
    <row r="30" spans="2:35" ht="32.1" customHeight="1" x14ac:dyDescent="0.25">
      <c r="B30" s="781"/>
      <c r="C30" s="782"/>
      <c r="D30" s="74"/>
      <c r="E30" s="74"/>
      <c r="F30" s="75"/>
      <c r="G30" s="76"/>
      <c r="H30" s="783"/>
      <c r="I30" s="784"/>
      <c r="J30" s="783"/>
      <c r="K30" s="784"/>
      <c r="L30" s="785"/>
      <c r="M30" s="785"/>
      <c r="O30" s="64"/>
      <c r="P30" s="58"/>
      <c r="Q30" s="160" t="str">
        <f t="shared" si="0"/>
        <v/>
      </c>
      <c r="U30" s="66">
        <v>14</v>
      </c>
      <c r="V30" s="66">
        <f t="shared" si="1"/>
        <v>0</v>
      </c>
      <c r="W30" s="66" t="str">
        <f t="shared" si="3"/>
        <v/>
      </c>
      <c r="X30" s="66" t="str">
        <f t="shared" si="2"/>
        <v xml:space="preserve">入力　 </v>
      </c>
      <c r="Y30" s="66" t="s">
        <v>290</v>
      </c>
      <c r="AG30" s="67">
        <v>14</v>
      </c>
      <c r="AI30" s="71">
        <v>25</v>
      </c>
    </row>
    <row r="31" spans="2:35" ht="32.1" customHeight="1" x14ac:dyDescent="0.25">
      <c r="B31" s="781"/>
      <c r="C31" s="782"/>
      <c r="D31" s="74"/>
      <c r="E31" s="74"/>
      <c r="F31" s="75"/>
      <c r="G31" s="76"/>
      <c r="H31" s="783"/>
      <c r="I31" s="784"/>
      <c r="J31" s="783"/>
      <c r="K31" s="784"/>
      <c r="L31" s="785"/>
      <c r="M31" s="785"/>
      <c r="O31" s="64"/>
      <c r="P31" s="58"/>
      <c r="Q31" s="160" t="str">
        <f t="shared" si="0"/>
        <v/>
      </c>
      <c r="U31" s="66">
        <v>15</v>
      </c>
      <c r="V31" s="66">
        <f t="shared" si="1"/>
        <v>0</v>
      </c>
      <c r="W31" s="66" t="str">
        <f t="shared" si="3"/>
        <v/>
      </c>
      <c r="X31" s="66" t="str">
        <f t="shared" si="2"/>
        <v xml:space="preserve">入力　 </v>
      </c>
      <c r="Y31" s="66" t="s">
        <v>290</v>
      </c>
      <c r="AG31" s="67">
        <v>15</v>
      </c>
      <c r="AI31" s="71">
        <v>26</v>
      </c>
    </row>
    <row r="32" spans="2:35" ht="32.1" hidden="1" customHeight="1" outlineLevel="1" x14ac:dyDescent="0.25">
      <c r="B32" s="781"/>
      <c r="C32" s="782"/>
      <c r="D32" s="74"/>
      <c r="E32" s="74"/>
      <c r="F32" s="75"/>
      <c r="G32" s="76"/>
      <c r="H32" s="783"/>
      <c r="I32" s="784"/>
      <c r="J32" s="783"/>
      <c r="K32" s="784"/>
      <c r="L32" s="785"/>
      <c r="M32" s="785"/>
      <c r="O32" s="64"/>
      <c r="P32" s="77" t="str">
        <f t="shared" ref="P32:P46" si="4">IF(W32="","",W32&amp;X32&amp;Y32)</f>
        <v/>
      </c>
      <c r="U32" s="66">
        <v>16</v>
      </c>
      <c r="V32" s="66">
        <f t="shared" si="1"/>
        <v>0</v>
      </c>
      <c r="W32" s="66" t="str">
        <f t="shared" si="3"/>
        <v/>
      </c>
      <c r="X32" s="66" t="str">
        <f t="shared" si="2"/>
        <v xml:space="preserve">入力　 </v>
      </c>
      <c r="Y32" s="66" t="s">
        <v>290</v>
      </c>
      <c r="AG32" s="67">
        <v>16</v>
      </c>
      <c r="AI32" s="71">
        <v>27</v>
      </c>
    </row>
    <row r="33" spans="2:35" ht="32.1" hidden="1" customHeight="1" outlineLevel="1" x14ac:dyDescent="0.25">
      <c r="B33" s="781"/>
      <c r="C33" s="782"/>
      <c r="D33" s="74"/>
      <c r="E33" s="74"/>
      <c r="F33" s="75"/>
      <c r="G33" s="76"/>
      <c r="H33" s="783"/>
      <c r="I33" s="784"/>
      <c r="J33" s="783"/>
      <c r="K33" s="784"/>
      <c r="L33" s="785"/>
      <c r="M33" s="785"/>
      <c r="O33" s="64"/>
      <c r="P33" s="77" t="str">
        <f t="shared" si="4"/>
        <v/>
      </c>
      <c r="U33" s="66">
        <v>17</v>
      </c>
      <c r="V33" s="66">
        <f t="shared" si="1"/>
        <v>0</v>
      </c>
      <c r="W33" s="66" t="str">
        <f t="shared" si="3"/>
        <v/>
      </c>
      <c r="X33" s="66" t="str">
        <f t="shared" si="2"/>
        <v xml:space="preserve">入力　 </v>
      </c>
      <c r="Y33" s="66" t="s">
        <v>290</v>
      </c>
      <c r="AG33" s="67">
        <v>17</v>
      </c>
      <c r="AI33" s="71">
        <v>28</v>
      </c>
    </row>
    <row r="34" spans="2:35" ht="32.1" hidden="1" customHeight="1" outlineLevel="1" x14ac:dyDescent="0.25">
      <c r="B34" s="781"/>
      <c r="C34" s="782"/>
      <c r="D34" s="74"/>
      <c r="E34" s="74"/>
      <c r="F34" s="75"/>
      <c r="G34" s="76"/>
      <c r="H34" s="783"/>
      <c r="I34" s="784"/>
      <c r="J34" s="783"/>
      <c r="K34" s="784"/>
      <c r="L34" s="785"/>
      <c r="M34" s="785"/>
      <c r="O34" s="64"/>
      <c r="P34" s="77" t="str">
        <f t="shared" si="4"/>
        <v/>
      </c>
      <c r="U34" s="66">
        <v>18</v>
      </c>
      <c r="V34" s="66">
        <f t="shared" si="1"/>
        <v>0</v>
      </c>
      <c r="W34" s="66" t="str">
        <f t="shared" si="3"/>
        <v/>
      </c>
      <c r="X34" s="66" t="str">
        <f t="shared" si="2"/>
        <v xml:space="preserve">入力　 </v>
      </c>
      <c r="Y34" s="66" t="s">
        <v>290</v>
      </c>
      <c r="AG34" s="67">
        <v>18</v>
      </c>
      <c r="AI34" s="71">
        <v>29</v>
      </c>
    </row>
    <row r="35" spans="2:35" ht="32.1" hidden="1" customHeight="1" outlineLevel="1" x14ac:dyDescent="0.25">
      <c r="B35" s="781"/>
      <c r="C35" s="782"/>
      <c r="D35" s="74"/>
      <c r="E35" s="74"/>
      <c r="F35" s="75"/>
      <c r="G35" s="76"/>
      <c r="H35" s="783"/>
      <c r="I35" s="784"/>
      <c r="J35" s="783"/>
      <c r="K35" s="784"/>
      <c r="L35" s="785"/>
      <c r="M35" s="785"/>
      <c r="O35" s="64"/>
      <c r="P35" s="77" t="str">
        <f t="shared" si="4"/>
        <v/>
      </c>
      <c r="U35" s="66">
        <v>19</v>
      </c>
      <c r="V35" s="66">
        <f t="shared" si="1"/>
        <v>0</v>
      </c>
      <c r="W35" s="66" t="str">
        <f t="shared" si="3"/>
        <v/>
      </c>
      <c r="X35" s="66" t="str">
        <f t="shared" si="2"/>
        <v xml:space="preserve">入力　 </v>
      </c>
      <c r="Y35" s="66" t="s">
        <v>290</v>
      </c>
      <c r="AG35" s="67">
        <v>19</v>
      </c>
      <c r="AI35" s="71">
        <v>30</v>
      </c>
    </row>
    <row r="36" spans="2:35" ht="32.1" hidden="1" customHeight="1" outlineLevel="1" x14ac:dyDescent="0.25">
      <c r="B36" s="781"/>
      <c r="C36" s="782"/>
      <c r="D36" s="74"/>
      <c r="E36" s="74"/>
      <c r="F36" s="75"/>
      <c r="G36" s="76"/>
      <c r="H36" s="783"/>
      <c r="I36" s="784"/>
      <c r="J36" s="783"/>
      <c r="K36" s="784"/>
      <c r="L36" s="785"/>
      <c r="M36" s="785"/>
      <c r="O36" s="64"/>
      <c r="P36" s="77" t="str">
        <f t="shared" si="4"/>
        <v/>
      </c>
      <c r="U36" s="66">
        <v>20</v>
      </c>
      <c r="V36" s="66">
        <f t="shared" si="1"/>
        <v>0</v>
      </c>
      <c r="W36" s="66" t="str">
        <f t="shared" si="3"/>
        <v/>
      </c>
      <c r="X36" s="66" t="str">
        <f t="shared" si="2"/>
        <v xml:space="preserve">入力　 </v>
      </c>
      <c r="Y36" s="66" t="s">
        <v>290</v>
      </c>
      <c r="AG36" s="67">
        <v>20</v>
      </c>
      <c r="AI36" s="71">
        <v>31</v>
      </c>
    </row>
    <row r="37" spans="2:35" ht="32.1" hidden="1" customHeight="1" outlineLevel="1" x14ac:dyDescent="0.25">
      <c r="B37" s="781"/>
      <c r="C37" s="782"/>
      <c r="D37" s="74"/>
      <c r="E37" s="74"/>
      <c r="F37" s="75"/>
      <c r="G37" s="76"/>
      <c r="H37" s="783"/>
      <c r="I37" s="784"/>
      <c r="J37" s="783"/>
      <c r="K37" s="784"/>
      <c r="L37" s="785"/>
      <c r="M37" s="785"/>
      <c r="O37" s="64"/>
      <c r="P37" s="77" t="str">
        <f t="shared" si="4"/>
        <v/>
      </c>
      <c r="U37" s="66">
        <v>21</v>
      </c>
      <c r="V37" s="66">
        <f t="shared" si="1"/>
        <v>0</v>
      </c>
      <c r="W37" s="66" t="str">
        <f t="shared" si="3"/>
        <v/>
      </c>
      <c r="X37" s="66" t="str">
        <f t="shared" si="2"/>
        <v xml:space="preserve">入力　 </v>
      </c>
      <c r="Y37" s="66" t="s">
        <v>290</v>
      </c>
      <c r="AG37" s="67">
        <v>21</v>
      </c>
      <c r="AI37" s="71">
        <v>32</v>
      </c>
    </row>
    <row r="38" spans="2:35" ht="32.1" hidden="1" customHeight="1" outlineLevel="1" x14ac:dyDescent="0.25">
      <c r="B38" s="781"/>
      <c r="C38" s="782"/>
      <c r="D38" s="74"/>
      <c r="E38" s="74"/>
      <c r="F38" s="75"/>
      <c r="G38" s="76"/>
      <c r="H38" s="783"/>
      <c r="I38" s="784"/>
      <c r="J38" s="783"/>
      <c r="K38" s="784"/>
      <c r="L38" s="785"/>
      <c r="M38" s="785"/>
      <c r="O38" s="64"/>
      <c r="P38" s="77" t="str">
        <f t="shared" si="4"/>
        <v/>
      </c>
      <c r="U38" s="66">
        <v>22</v>
      </c>
      <c r="V38" s="66">
        <f t="shared" si="1"/>
        <v>0</v>
      </c>
      <c r="W38" s="66" t="str">
        <f t="shared" si="3"/>
        <v/>
      </c>
      <c r="X38" s="66" t="str">
        <f t="shared" si="2"/>
        <v xml:space="preserve">入力　 </v>
      </c>
      <c r="Y38" s="66" t="s">
        <v>290</v>
      </c>
      <c r="AG38" s="67">
        <v>22</v>
      </c>
      <c r="AI38" s="71">
        <v>33</v>
      </c>
    </row>
    <row r="39" spans="2:35" ht="32.1" hidden="1" customHeight="1" outlineLevel="1" x14ac:dyDescent="0.25">
      <c r="B39" s="781"/>
      <c r="C39" s="782"/>
      <c r="D39" s="74"/>
      <c r="E39" s="74"/>
      <c r="F39" s="75"/>
      <c r="G39" s="76"/>
      <c r="H39" s="783"/>
      <c r="I39" s="784"/>
      <c r="J39" s="783"/>
      <c r="K39" s="784"/>
      <c r="L39" s="785"/>
      <c r="M39" s="785"/>
      <c r="O39" s="64"/>
      <c r="P39" s="77" t="str">
        <f t="shared" si="4"/>
        <v/>
      </c>
      <c r="U39" s="66">
        <v>23</v>
      </c>
      <c r="V39" s="66">
        <f t="shared" si="1"/>
        <v>0</v>
      </c>
      <c r="W39" s="66" t="str">
        <f t="shared" si="3"/>
        <v/>
      </c>
      <c r="X39" s="66" t="str">
        <f t="shared" si="2"/>
        <v xml:space="preserve">入力　 </v>
      </c>
      <c r="Y39" s="66" t="s">
        <v>290</v>
      </c>
      <c r="AG39" s="67">
        <v>23</v>
      </c>
      <c r="AI39" s="71">
        <v>34</v>
      </c>
    </row>
    <row r="40" spans="2:35" ht="32.1" hidden="1" customHeight="1" outlineLevel="1" x14ac:dyDescent="0.25">
      <c r="B40" s="781"/>
      <c r="C40" s="782"/>
      <c r="D40" s="74"/>
      <c r="E40" s="74"/>
      <c r="F40" s="75"/>
      <c r="G40" s="76"/>
      <c r="H40" s="783"/>
      <c r="I40" s="784"/>
      <c r="J40" s="783"/>
      <c r="K40" s="784"/>
      <c r="L40" s="785"/>
      <c r="M40" s="785"/>
      <c r="O40" s="64"/>
      <c r="P40" s="77" t="str">
        <f t="shared" si="4"/>
        <v/>
      </c>
      <c r="U40" s="66">
        <v>24</v>
      </c>
      <c r="V40" s="66">
        <f t="shared" si="1"/>
        <v>0</v>
      </c>
      <c r="W40" s="66" t="str">
        <f t="shared" si="3"/>
        <v/>
      </c>
      <c r="X40" s="66" t="str">
        <f t="shared" si="2"/>
        <v xml:space="preserve">入力　 </v>
      </c>
      <c r="Y40" s="66" t="s">
        <v>290</v>
      </c>
      <c r="AG40" s="67">
        <v>24</v>
      </c>
      <c r="AI40" s="71">
        <v>35</v>
      </c>
    </row>
    <row r="41" spans="2:35" ht="32.1" hidden="1" customHeight="1" outlineLevel="1" x14ac:dyDescent="0.25">
      <c r="B41" s="781"/>
      <c r="C41" s="782"/>
      <c r="D41" s="74"/>
      <c r="E41" s="74"/>
      <c r="F41" s="75"/>
      <c r="G41" s="76"/>
      <c r="H41" s="783"/>
      <c r="I41" s="784"/>
      <c r="J41" s="783"/>
      <c r="K41" s="784"/>
      <c r="L41" s="785"/>
      <c r="M41" s="785"/>
      <c r="O41" s="64"/>
      <c r="P41" s="77" t="str">
        <f t="shared" si="4"/>
        <v/>
      </c>
      <c r="U41" s="66">
        <v>25</v>
      </c>
      <c r="V41" s="66">
        <f t="shared" si="1"/>
        <v>0</v>
      </c>
      <c r="W41" s="66" t="str">
        <f t="shared" si="3"/>
        <v/>
      </c>
      <c r="X41" s="66" t="str">
        <f t="shared" si="2"/>
        <v xml:space="preserve">入力　 </v>
      </c>
      <c r="Y41" s="66" t="s">
        <v>290</v>
      </c>
      <c r="AG41" s="67">
        <v>25</v>
      </c>
      <c r="AI41" s="71">
        <v>36</v>
      </c>
    </row>
    <row r="42" spans="2:35" ht="32.1" hidden="1" customHeight="1" outlineLevel="1" x14ac:dyDescent="0.25">
      <c r="B42" s="781"/>
      <c r="C42" s="782"/>
      <c r="D42" s="74"/>
      <c r="E42" s="74"/>
      <c r="F42" s="75"/>
      <c r="G42" s="76"/>
      <c r="H42" s="783"/>
      <c r="I42" s="784"/>
      <c r="J42" s="783"/>
      <c r="K42" s="784"/>
      <c r="L42" s="785"/>
      <c r="M42" s="785"/>
      <c r="O42" s="64"/>
      <c r="P42" s="77" t="str">
        <f t="shared" si="4"/>
        <v/>
      </c>
      <c r="U42" s="66">
        <v>26</v>
      </c>
      <c r="V42" s="66">
        <f t="shared" si="1"/>
        <v>0</v>
      </c>
      <c r="W42" s="66" t="str">
        <f t="shared" si="3"/>
        <v/>
      </c>
      <c r="X42" s="66" t="str">
        <f t="shared" si="2"/>
        <v xml:space="preserve">入力　 </v>
      </c>
      <c r="Y42" s="66" t="s">
        <v>290</v>
      </c>
      <c r="AG42" s="67">
        <v>26</v>
      </c>
      <c r="AI42" s="71">
        <v>37</v>
      </c>
    </row>
    <row r="43" spans="2:35" ht="32.1" hidden="1" customHeight="1" outlineLevel="1" x14ac:dyDescent="0.25">
      <c r="B43" s="781"/>
      <c r="C43" s="782"/>
      <c r="D43" s="74"/>
      <c r="E43" s="74"/>
      <c r="F43" s="75"/>
      <c r="G43" s="76"/>
      <c r="H43" s="783"/>
      <c r="I43" s="784"/>
      <c r="J43" s="783"/>
      <c r="K43" s="784"/>
      <c r="L43" s="785"/>
      <c r="M43" s="785"/>
      <c r="O43" s="64"/>
      <c r="P43" s="77" t="str">
        <f t="shared" si="4"/>
        <v/>
      </c>
      <c r="U43" s="66">
        <v>27</v>
      </c>
      <c r="V43" s="66">
        <f t="shared" si="1"/>
        <v>0</v>
      </c>
      <c r="W43" s="66" t="str">
        <f t="shared" si="3"/>
        <v/>
      </c>
      <c r="X43" s="66" t="str">
        <f t="shared" si="2"/>
        <v xml:space="preserve">入力　 </v>
      </c>
      <c r="Y43" s="66" t="s">
        <v>290</v>
      </c>
      <c r="AG43" s="67">
        <v>27</v>
      </c>
      <c r="AI43" s="71">
        <v>38</v>
      </c>
    </row>
    <row r="44" spans="2:35" ht="32.1" hidden="1" customHeight="1" outlineLevel="1" x14ac:dyDescent="0.25">
      <c r="B44" s="781"/>
      <c r="C44" s="782"/>
      <c r="D44" s="74"/>
      <c r="E44" s="74"/>
      <c r="F44" s="75"/>
      <c r="G44" s="76"/>
      <c r="H44" s="783"/>
      <c r="I44" s="784"/>
      <c r="J44" s="783"/>
      <c r="K44" s="784"/>
      <c r="L44" s="785"/>
      <c r="M44" s="785"/>
      <c r="O44" s="64"/>
      <c r="P44" s="77" t="str">
        <f t="shared" si="4"/>
        <v/>
      </c>
      <c r="U44" s="66">
        <v>28</v>
      </c>
      <c r="V44" s="66">
        <f t="shared" si="1"/>
        <v>0</v>
      </c>
      <c r="W44" s="66" t="str">
        <f t="shared" si="3"/>
        <v/>
      </c>
      <c r="X44" s="66" t="str">
        <f t="shared" si="2"/>
        <v xml:space="preserve">入力　 </v>
      </c>
      <c r="Y44" s="66" t="s">
        <v>290</v>
      </c>
      <c r="AG44" s="67">
        <v>28</v>
      </c>
      <c r="AI44" s="71">
        <v>39</v>
      </c>
    </row>
    <row r="45" spans="2:35" ht="32.1" hidden="1" customHeight="1" outlineLevel="1" x14ac:dyDescent="0.25">
      <c r="B45" s="781"/>
      <c r="C45" s="782"/>
      <c r="D45" s="74"/>
      <c r="E45" s="74"/>
      <c r="F45" s="75"/>
      <c r="G45" s="76"/>
      <c r="H45" s="783"/>
      <c r="I45" s="784"/>
      <c r="J45" s="783"/>
      <c r="K45" s="784"/>
      <c r="L45" s="785"/>
      <c r="M45" s="785"/>
      <c r="O45" s="64"/>
      <c r="P45" s="77" t="str">
        <f t="shared" si="4"/>
        <v/>
      </c>
      <c r="U45" s="66">
        <v>29</v>
      </c>
      <c r="V45" s="66">
        <f t="shared" si="1"/>
        <v>0</v>
      </c>
      <c r="W45" s="66" t="str">
        <f t="shared" si="3"/>
        <v/>
      </c>
      <c r="X45" s="66" t="str">
        <f t="shared" si="2"/>
        <v xml:space="preserve">入力　 </v>
      </c>
      <c r="Y45" s="66" t="s">
        <v>290</v>
      </c>
      <c r="AG45" s="67">
        <v>29</v>
      </c>
      <c r="AI45" s="71">
        <v>40</v>
      </c>
    </row>
    <row r="46" spans="2:35" ht="32.1" hidden="1" customHeight="1" outlineLevel="1" x14ac:dyDescent="0.25">
      <c r="B46" s="781"/>
      <c r="C46" s="782"/>
      <c r="D46" s="74"/>
      <c r="E46" s="74"/>
      <c r="F46" s="75"/>
      <c r="G46" s="76"/>
      <c r="H46" s="783"/>
      <c r="I46" s="784"/>
      <c r="J46" s="783"/>
      <c r="K46" s="784"/>
      <c r="L46" s="785"/>
      <c r="M46" s="785"/>
      <c r="O46" s="64"/>
      <c r="P46" s="77" t="str">
        <f t="shared" si="4"/>
        <v/>
      </c>
      <c r="U46" s="66">
        <v>30</v>
      </c>
      <c r="V46" s="66">
        <f t="shared" si="1"/>
        <v>0</v>
      </c>
      <c r="W46" s="66" t="str">
        <f t="shared" si="3"/>
        <v/>
      </c>
      <c r="X46" s="66" t="str">
        <f t="shared" si="2"/>
        <v xml:space="preserve">入力　 </v>
      </c>
      <c r="Y46" s="66" t="s">
        <v>290</v>
      </c>
      <c r="AG46" s="67">
        <v>30</v>
      </c>
      <c r="AI46" s="71">
        <v>41</v>
      </c>
    </row>
    <row r="47" spans="2:35" collapsed="1" x14ac:dyDescent="0.25">
      <c r="B47" s="78" t="s">
        <v>291</v>
      </c>
      <c r="C47" s="786" t="s">
        <v>292</v>
      </c>
      <c r="D47" s="786"/>
      <c r="E47" s="786"/>
      <c r="F47" s="786"/>
      <c r="G47" s="786"/>
      <c r="H47" s="786"/>
      <c r="I47" s="786"/>
      <c r="J47" s="786"/>
      <c r="K47" s="786"/>
      <c r="L47" s="786"/>
      <c r="M47" s="786"/>
      <c r="O47" s="64"/>
      <c r="AI47" s="71">
        <v>42</v>
      </c>
    </row>
    <row r="48" spans="2:35" x14ac:dyDescent="0.25">
      <c r="B48" s="79"/>
      <c r="C48" s="787"/>
      <c r="D48" s="787"/>
      <c r="E48" s="787"/>
      <c r="F48" s="787"/>
      <c r="G48" s="787"/>
      <c r="H48" s="787"/>
      <c r="I48" s="787"/>
      <c r="J48" s="787"/>
      <c r="K48" s="787"/>
      <c r="L48" s="787"/>
      <c r="M48" s="787"/>
      <c r="O48" s="64"/>
      <c r="AI48" s="71">
        <v>43</v>
      </c>
    </row>
    <row r="49" spans="2:35" x14ac:dyDescent="0.25">
      <c r="B49" s="80"/>
      <c r="C49" s="787"/>
      <c r="D49" s="787"/>
      <c r="E49" s="787"/>
      <c r="F49" s="787"/>
      <c r="G49" s="787"/>
      <c r="H49" s="787"/>
      <c r="I49" s="787"/>
      <c r="J49" s="787"/>
      <c r="K49" s="787"/>
      <c r="L49" s="787"/>
      <c r="M49" s="787"/>
      <c r="O49" s="64"/>
      <c r="AI49" s="71">
        <v>44</v>
      </c>
    </row>
    <row r="50" spans="2:35" x14ac:dyDescent="0.25">
      <c r="B50" s="80"/>
      <c r="C50" s="787"/>
      <c r="D50" s="787"/>
      <c r="E50" s="787"/>
      <c r="F50" s="787"/>
      <c r="G50" s="787"/>
      <c r="H50" s="787"/>
      <c r="I50" s="787"/>
      <c r="J50" s="787"/>
      <c r="K50" s="787"/>
      <c r="L50" s="787"/>
      <c r="M50" s="787"/>
      <c r="O50" s="64"/>
      <c r="AI50" s="71">
        <v>45</v>
      </c>
    </row>
    <row r="51" spans="2:35" x14ac:dyDescent="0.25">
      <c r="B51" s="79"/>
      <c r="C51" s="787"/>
      <c r="D51" s="787"/>
      <c r="E51" s="787"/>
      <c r="F51" s="787"/>
      <c r="G51" s="787"/>
      <c r="H51" s="787"/>
      <c r="I51" s="787"/>
      <c r="J51" s="787"/>
      <c r="K51" s="787"/>
      <c r="L51" s="787"/>
      <c r="M51" s="787"/>
      <c r="O51" s="64"/>
      <c r="AI51" s="71">
        <v>46</v>
      </c>
    </row>
    <row r="52" spans="2:35" x14ac:dyDescent="0.25">
      <c r="C52" s="787"/>
      <c r="D52" s="787"/>
      <c r="E52" s="787"/>
      <c r="F52" s="787"/>
      <c r="G52" s="787"/>
      <c r="H52" s="787"/>
      <c r="I52" s="787"/>
      <c r="J52" s="787"/>
      <c r="K52" s="787"/>
      <c r="L52" s="787"/>
      <c r="M52" s="787"/>
      <c r="O52" s="64"/>
      <c r="AI52" s="71">
        <v>47</v>
      </c>
    </row>
    <row r="53" spans="2:35" ht="15.95" customHeight="1" x14ac:dyDescent="0.25">
      <c r="B53" s="61" t="s">
        <v>261</v>
      </c>
      <c r="O53" s="64"/>
      <c r="AG53" s="67">
        <v>-1</v>
      </c>
      <c r="AI53" s="71">
        <v>48</v>
      </c>
    </row>
    <row r="54" spans="2:35" ht="15.95" customHeight="1" x14ac:dyDescent="0.25">
      <c r="J54" s="794"/>
      <c r="K54" s="794"/>
      <c r="L54" s="794"/>
      <c r="M54" s="69"/>
      <c r="O54" s="64"/>
      <c r="AG54" s="67">
        <v>-1</v>
      </c>
      <c r="AI54" s="71">
        <v>49</v>
      </c>
    </row>
    <row r="55" spans="2:35" ht="15.95" customHeight="1" x14ac:dyDescent="0.25">
      <c r="G55" s="318" t="s">
        <v>268</v>
      </c>
      <c r="H55" s="72" t="str">
        <f>IF($B59&lt;&gt;"",H$7,"")</f>
        <v/>
      </c>
      <c r="I55" s="69" t="s">
        <v>269</v>
      </c>
      <c r="J55" s="72" t="str">
        <f>IF($B59&lt;&gt;"",J$7,"")</f>
        <v/>
      </c>
      <c r="K55" s="69" t="s">
        <v>270</v>
      </c>
      <c r="L55" s="72" t="str">
        <f>IF($B59&lt;&gt;"",L$7,"")</f>
        <v/>
      </c>
      <c r="M55" s="69" t="s">
        <v>271</v>
      </c>
      <c r="O55" s="64"/>
      <c r="AG55" s="67">
        <v>-1</v>
      </c>
      <c r="AI55" s="71">
        <v>50</v>
      </c>
    </row>
    <row r="56" spans="2:35" ht="15.95" customHeight="1" x14ac:dyDescent="0.25">
      <c r="B56" s="61" t="s">
        <v>275</v>
      </c>
      <c r="O56" s="64"/>
      <c r="AG56" s="67">
        <v>-1</v>
      </c>
      <c r="AI56" s="71">
        <v>51</v>
      </c>
    </row>
    <row r="57" spans="2:35" ht="15.95" customHeight="1" x14ac:dyDescent="0.25">
      <c r="O57" s="64"/>
      <c r="AG57" s="67">
        <v>-1</v>
      </c>
      <c r="AI57" s="71">
        <v>52</v>
      </c>
    </row>
    <row r="58" spans="2:35" ht="15.95" customHeight="1" x14ac:dyDescent="0.25">
      <c r="B58" s="788" t="s">
        <v>277</v>
      </c>
      <c r="C58" s="788"/>
      <c r="D58" s="788"/>
      <c r="E58" s="788"/>
      <c r="F58" s="788"/>
      <c r="G58" s="788"/>
      <c r="H58" s="788"/>
      <c r="I58" s="788"/>
      <c r="J58" s="788"/>
      <c r="K58" s="788"/>
      <c r="L58" s="788"/>
      <c r="M58" s="788"/>
      <c r="O58" s="64"/>
      <c r="AG58" s="67">
        <v>-1</v>
      </c>
      <c r="AI58" s="71">
        <v>53</v>
      </c>
    </row>
    <row r="59" spans="2:35" ht="32.1" customHeight="1" x14ac:dyDescent="0.25">
      <c r="B59" s="791" t="str">
        <f>②申請者情報!G55&amp;""</f>
        <v/>
      </c>
      <c r="C59" s="792"/>
      <c r="D59" s="792"/>
      <c r="E59" s="792"/>
      <c r="F59" s="792"/>
      <c r="G59" s="792"/>
      <c r="H59" s="792"/>
      <c r="I59" s="792"/>
      <c r="J59" s="792"/>
      <c r="K59" s="792"/>
      <c r="L59" s="792"/>
      <c r="M59" s="793"/>
      <c r="O59" s="64"/>
      <c r="AG59" s="67">
        <v>-1</v>
      </c>
      <c r="AI59" s="71">
        <v>54</v>
      </c>
    </row>
    <row r="60" spans="2:35" ht="15.95" customHeight="1" x14ac:dyDescent="0.25">
      <c r="F60" s="61"/>
      <c r="G60" s="794"/>
      <c r="H60" s="794"/>
      <c r="I60" s="794"/>
      <c r="J60" s="794"/>
      <c r="K60" s="794"/>
      <c r="L60" s="794"/>
      <c r="M60" s="794"/>
      <c r="O60" s="64"/>
      <c r="AG60" s="67">
        <v>-1</v>
      </c>
      <c r="AI60" s="71">
        <v>55</v>
      </c>
    </row>
    <row r="61" spans="2:35" ht="15.95" customHeight="1" x14ac:dyDescent="0.25">
      <c r="B61" s="788" t="s">
        <v>278</v>
      </c>
      <c r="C61" s="788"/>
      <c r="D61" s="788" t="s">
        <v>279</v>
      </c>
      <c r="E61" s="788" t="s">
        <v>280</v>
      </c>
      <c r="F61" s="795" t="s">
        <v>281</v>
      </c>
      <c r="G61" s="795"/>
      <c r="H61" s="795"/>
      <c r="I61" s="795"/>
      <c r="J61" s="795"/>
      <c r="K61" s="795"/>
      <c r="L61" s="788" t="s">
        <v>282</v>
      </c>
      <c r="M61" s="788"/>
      <c r="O61" s="64"/>
      <c r="AG61" s="67">
        <v>-1</v>
      </c>
      <c r="AI61" s="71">
        <v>56</v>
      </c>
    </row>
    <row r="62" spans="2:35" ht="15.95" hidden="1" customHeight="1" x14ac:dyDescent="0.25">
      <c r="B62" s="788"/>
      <c r="C62" s="788"/>
      <c r="D62" s="788"/>
      <c r="E62" s="788"/>
      <c r="F62" s="795"/>
      <c r="G62" s="795"/>
      <c r="H62" s="795"/>
      <c r="I62" s="795"/>
      <c r="J62" s="795"/>
      <c r="K62" s="795"/>
      <c r="L62" s="788"/>
      <c r="M62" s="788"/>
      <c r="O62" s="64"/>
      <c r="AG62" s="67">
        <v>-1</v>
      </c>
      <c r="AI62" s="71">
        <v>57</v>
      </c>
    </row>
    <row r="63" spans="2:35" ht="15.95" customHeight="1" x14ac:dyDescent="0.25">
      <c r="B63" s="788"/>
      <c r="C63" s="788"/>
      <c r="D63" s="788"/>
      <c r="E63" s="788"/>
      <c r="F63" s="788" t="s">
        <v>284</v>
      </c>
      <c r="G63" s="788" t="s">
        <v>285</v>
      </c>
      <c r="H63" s="788" t="s">
        <v>286</v>
      </c>
      <c r="I63" s="788"/>
      <c r="J63" s="788" t="s">
        <v>287</v>
      </c>
      <c r="K63" s="788"/>
      <c r="L63" s="788"/>
      <c r="M63" s="788"/>
      <c r="O63" s="64"/>
      <c r="AG63" s="67">
        <v>-1</v>
      </c>
      <c r="AI63" s="71">
        <v>58</v>
      </c>
    </row>
    <row r="64" spans="2:35" ht="15.95" hidden="1" customHeight="1" x14ac:dyDescent="0.25">
      <c r="B64" s="788"/>
      <c r="C64" s="788"/>
      <c r="D64" s="788"/>
      <c r="E64" s="788"/>
      <c r="F64" s="788"/>
      <c r="G64" s="788"/>
      <c r="H64" s="788"/>
      <c r="I64" s="788"/>
      <c r="J64" s="788"/>
      <c r="K64" s="788"/>
      <c r="L64" s="788"/>
      <c r="M64" s="788"/>
      <c r="O64" s="64"/>
      <c r="AG64" s="67">
        <v>-1</v>
      </c>
      <c r="AI64" s="71">
        <v>59</v>
      </c>
    </row>
    <row r="65" spans="2:35" ht="32.1" customHeight="1" x14ac:dyDescent="0.25">
      <c r="B65" s="789" t="str">
        <f>②申請者情報!G57&amp;""</f>
        <v/>
      </c>
      <c r="C65" s="790"/>
      <c r="D65" s="73" t="str">
        <f>②申請者情報!I57&amp;"　"&amp;②申請者情報!J57</f>
        <v>　</v>
      </c>
      <c r="E65" s="74"/>
      <c r="F65" s="75"/>
      <c r="G65" s="76"/>
      <c r="H65" s="783"/>
      <c r="I65" s="784"/>
      <c r="J65" s="783"/>
      <c r="K65" s="784"/>
      <c r="L65" s="785"/>
      <c r="M65" s="785"/>
      <c r="O65" s="64"/>
      <c r="AG65" s="67">
        <v>1</v>
      </c>
      <c r="AI65" s="71">
        <v>60</v>
      </c>
    </row>
    <row r="66" spans="2:35" ht="32.1" customHeight="1" x14ac:dyDescent="0.25">
      <c r="B66" s="781"/>
      <c r="C66" s="782"/>
      <c r="D66" s="74"/>
      <c r="E66" s="74"/>
      <c r="F66" s="75"/>
      <c r="G66" s="76"/>
      <c r="H66" s="783"/>
      <c r="I66" s="784"/>
      <c r="J66" s="783"/>
      <c r="K66" s="784"/>
      <c r="L66" s="785"/>
      <c r="M66" s="785"/>
      <c r="O66" s="64"/>
      <c r="AG66" s="67">
        <v>2</v>
      </c>
      <c r="AI66" s="71">
        <v>61</v>
      </c>
    </row>
    <row r="67" spans="2:35" ht="32.1" customHeight="1" x14ac:dyDescent="0.25">
      <c r="B67" s="781"/>
      <c r="C67" s="782"/>
      <c r="D67" s="74"/>
      <c r="E67" s="74"/>
      <c r="F67" s="75"/>
      <c r="G67" s="76"/>
      <c r="H67" s="783"/>
      <c r="I67" s="784"/>
      <c r="J67" s="783"/>
      <c r="K67" s="784"/>
      <c r="L67" s="785"/>
      <c r="M67" s="785"/>
      <c r="O67" s="64"/>
      <c r="AG67" s="67">
        <v>3</v>
      </c>
      <c r="AI67" s="71">
        <v>62</v>
      </c>
    </row>
    <row r="68" spans="2:35" ht="32.1" customHeight="1" x14ac:dyDescent="0.25">
      <c r="B68" s="781"/>
      <c r="C68" s="782"/>
      <c r="D68" s="74"/>
      <c r="E68" s="74"/>
      <c r="F68" s="75"/>
      <c r="G68" s="76"/>
      <c r="H68" s="783"/>
      <c r="I68" s="784"/>
      <c r="J68" s="783"/>
      <c r="K68" s="784"/>
      <c r="L68" s="785"/>
      <c r="M68" s="785"/>
      <c r="O68" s="64"/>
      <c r="AG68" s="67">
        <v>4</v>
      </c>
      <c r="AI68" s="71">
        <v>63</v>
      </c>
    </row>
    <row r="69" spans="2:35" ht="32.1" customHeight="1" x14ac:dyDescent="0.25">
      <c r="B69" s="781"/>
      <c r="C69" s="782"/>
      <c r="D69" s="74"/>
      <c r="E69" s="74"/>
      <c r="F69" s="75"/>
      <c r="G69" s="76"/>
      <c r="H69" s="783"/>
      <c r="I69" s="784"/>
      <c r="J69" s="783"/>
      <c r="K69" s="784"/>
      <c r="L69" s="785"/>
      <c r="M69" s="785"/>
      <c r="O69" s="64"/>
      <c r="AG69" s="67">
        <v>5</v>
      </c>
      <c r="AI69" s="71">
        <v>64</v>
      </c>
    </row>
    <row r="70" spans="2:35" ht="32.1" customHeight="1" x14ac:dyDescent="0.25">
      <c r="B70" s="781"/>
      <c r="C70" s="782"/>
      <c r="D70" s="74"/>
      <c r="E70" s="74"/>
      <c r="F70" s="75"/>
      <c r="G70" s="76"/>
      <c r="H70" s="783"/>
      <c r="I70" s="784"/>
      <c r="J70" s="783"/>
      <c r="K70" s="784"/>
      <c r="L70" s="785"/>
      <c r="M70" s="785"/>
      <c r="O70" s="64"/>
      <c r="AG70" s="67">
        <v>6</v>
      </c>
    </row>
    <row r="71" spans="2:35" ht="32.1" customHeight="1" x14ac:dyDescent="0.25">
      <c r="B71" s="781"/>
      <c r="C71" s="782"/>
      <c r="D71" s="74"/>
      <c r="E71" s="74"/>
      <c r="F71" s="75"/>
      <c r="G71" s="76"/>
      <c r="H71" s="783"/>
      <c r="I71" s="784"/>
      <c r="J71" s="783"/>
      <c r="K71" s="784"/>
      <c r="L71" s="785"/>
      <c r="M71" s="785"/>
      <c r="O71" s="64"/>
      <c r="AG71" s="67">
        <v>7</v>
      </c>
    </row>
    <row r="72" spans="2:35" ht="32.1" customHeight="1" x14ac:dyDescent="0.25">
      <c r="B72" s="781"/>
      <c r="C72" s="782"/>
      <c r="D72" s="74"/>
      <c r="E72" s="74"/>
      <c r="F72" s="75"/>
      <c r="G72" s="76"/>
      <c r="H72" s="783"/>
      <c r="I72" s="784"/>
      <c r="J72" s="783"/>
      <c r="K72" s="784"/>
      <c r="L72" s="785"/>
      <c r="M72" s="785"/>
      <c r="O72" s="64"/>
      <c r="AG72" s="67">
        <v>8</v>
      </c>
    </row>
    <row r="73" spans="2:35" ht="32.1" customHeight="1" x14ac:dyDescent="0.25">
      <c r="B73" s="781"/>
      <c r="C73" s="782"/>
      <c r="D73" s="74"/>
      <c r="E73" s="74"/>
      <c r="F73" s="75"/>
      <c r="G73" s="76"/>
      <c r="H73" s="783"/>
      <c r="I73" s="784"/>
      <c r="J73" s="783"/>
      <c r="K73" s="784"/>
      <c r="L73" s="785"/>
      <c r="M73" s="785"/>
      <c r="O73" s="64"/>
      <c r="AG73" s="67">
        <v>9</v>
      </c>
    </row>
    <row r="74" spans="2:35" ht="32.1" customHeight="1" x14ac:dyDescent="0.25">
      <c r="B74" s="781"/>
      <c r="C74" s="782"/>
      <c r="D74" s="74"/>
      <c r="E74" s="74"/>
      <c r="F74" s="75"/>
      <c r="G74" s="76"/>
      <c r="H74" s="783"/>
      <c r="I74" s="784"/>
      <c r="J74" s="783"/>
      <c r="K74" s="784"/>
      <c r="L74" s="785"/>
      <c r="M74" s="785"/>
      <c r="O74" s="64"/>
      <c r="AG74" s="67">
        <v>10</v>
      </c>
    </row>
    <row r="75" spans="2:35" ht="32.1" customHeight="1" x14ac:dyDescent="0.25">
      <c r="B75" s="781"/>
      <c r="C75" s="782"/>
      <c r="D75" s="74"/>
      <c r="E75" s="74"/>
      <c r="F75" s="75"/>
      <c r="G75" s="76"/>
      <c r="H75" s="783"/>
      <c r="I75" s="784"/>
      <c r="J75" s="783"/>
      <c r="K75" s="784"/>
      <c r="L75" s="785"/>
      <c r="M75" s="785"/>
      <c r="O75" s="64"/>
      <c r="AG75" s="67">
        <v>11</v>
      </c>
    </row>
    <row r="76" spans="2:35" ht="32.1" customHeight="1" x14ac:dyDescent="0.25">
      <c r="B76" s="781"/>
      <c r="C76" s="782"/>
      <c r="D76" s="74"/>
      <c r="E76" s="74"/>
      <c r="F76" s="75"/>
      <c r="G76" s="76"/>
      <c r="H76" s="783"/>
      <c r="I76" s="784"/>
      <c r="J76" s="783"/>
      <c r="K76" s="784"/>
      <c r="L76" s="785"/>
      <c r="M76" s="785"/>
      <c r="O76" s="64"/>
      <c r="AG76" s="67">
        <v>12</v>
      </c>
    </row>
    <row r="77" spans="2:35" ht="32.1" customHeight="1" x14ac:dyDescent="0.25">
      <c r="B77" s="781"/>
      <c r="C77" s="782"/>
      <c r="D77" s="74"/>
      <c r="E77" s="74"/>
      <c r="F77" s="75"/>
      <c r="G77" s="76"/>
      <c r="H77" s="783"/>
      <c r="I77" s="784"/>
      <c r="J77" s="783"/>
      <c r="K77" s="784"/>
      <c r="L77" s="785"/>
      <c r="M77" s="785"/>
      <c r="O77" s="64"/>
      <c r="AG77" s="67">
        <v>13</v>
      </c>
    </row>
    <row r="78" spans="2:35" ht="32.1" customHeight="1" x14ac:dyDescent="0.25">
      <c r="B78" s="781"/>
      <c r="C78" s="782"/>
      <c r="D78" s="74"/>
      <c r="E78" s="74"/>
      <c r="F78" s="75"/>
      <c r="G78" s="76"/>
      <c r="H78" s="783"/>
      <c r="I78" s="784"/>
      <c r="J78" s="783"/>
      <c r="K78" s="784"/>
      <c r="L78" s="785"/>
      <c r="M78" s="785"/>
      <c r="O78" s="64"/>
      <c r="AG78" s="67">
        <v>14</v>
      </c>
    </row>
    <row r="79" spans="2:35" ht="32.1" customHeight="1" x14ac:dyDescent="0.25">
      <c r="B79" s="781"/>
      <c r="C79" s="782"/>
      <c r="D79" s="74"/>
      <c r="E79" s="74"/>
      <c r="F79" s="75"/>
      <c r="G79" s="76"/>
      <c r="H79" s="783"/>
      <c r="I79" s="784"/>
      <c r="J79" s="783"/>
      <c r="K79" s="784"/>
      <c r="L79" s="785"/>
      <c r="M79" s="785"/>
      <c r="O79" s="64"/>
      <c r="AG79" s="67">
        <v>15</v>
      </c>
    </row>
    <row r="80" spans="2:35" ht="32.1" hidden="1" customHeight="1" outlineLevel="1" x14ac:dyDescent="0.25">
      <c r="B80" s="781"/>
      <c r="C80" s="782"/>
      <c r="D80" s="74"/>
      <c r="E80" s="74"/>
      <c r="F80" s="75"/>
      <c r="G80" s="76"/>
      <c r="H80" s="783"/>
      <c r="I80" s="784"/>
      <c r="J80" s="783"/>
      <c r="K80" s="784"/>
      <c r="L80" s="785"/>
      <c r="M80" s="785"/>
      <c r="O80" s="64"/>
      <c r="AG80" s="67">
        <v>16</v>
      </c>
    </row>
    <row r="81" spans="2:33" ht="32.1" hidden="1" customHeight="1" outlineLevel="1" x14ac:dyDescent="0.25">
      <c r="B81" s="781"/>
      <c r="C81" s="782"/>
      <c r="D81" s="74"/>
      <c r="E81" s="74"/>
      <c r="F81" s="75"/>
      <c r="G81" s="76"/>
      <c r="H81" s="783"/>
      <c r="I81" s="784"/>
      <c r="J81" s="783"/>
      <c r="K81" s="784"/>
      <c r="L81" s="785"/>
      <c r="M81" s="785"/>
      <c r="O81" s="64"/>
      <c r="AG81" s="67">
        <v>17</v>
      </c>
    </row>
    <row r="82" spans="2:33" ht="32.1" hidden="1" customHeight="1" outlineLevel="1" x14ac:dyDescent="0.25">
      <c r="B82" s="781"/>
      <c r="C82" s="782"/>
      <c r="D82" s="74"/>
      <c r="E82" s="74"/>
      <c r="F82" s="75"/>
      <c r="G82" s="76"/>
      <c r="H82" s="783"/>
      <c r="I82" s="784"/>
      <c r="J82" s="783"/>
      <c r="K82" s="784"/>
      <c r="L82" s="785"/>
      <c r="M82" s="785"/>
      <c r="O82" s="64"/>
      <c r="AG82" s="67">
        <v>18</v>
      </c>
    </row>
    <row r="83" spans="2:33" ht="32.1" hidden="1" customHeight="1" outlineLevel="1" x14ac:dyDescent="0.25">
      <c r="B83" s="781"/>
      <c r="C83" s="782"/>
      <c r="D83" s="74"/>
      <c r="E83" s="74"/>
      <c r="F83" s="75"/>
      <c r="G83" s="76"/>
      <c r="H83" s="783"/>
      <c r="I83" s="784"/>
      <c r="J83" s="783"/>
      <c r="K83" s="784"/>
      <c r="L83" s="785"/>
      <c r="M83" s="785"/>
      <c r="O83" s="64"/>
      <c r="AG83" s="67">
        <v>19</v>
      </c>
    </row>
    <row r="84" spans="2:33" ht="32.1" hidden="1" customHeight="1" outlineLevel="1" x14ac:dyDescent="0.25">
      <c r="B84" s="781"/>
      <c r="C84" s="782"/>
      <c r="D84" s="74"/>
      <c r="E84" s="74"/>
      <c r="F84" s="75"/>
      <c r="G84" s="76"/>
      <c r="H84" s="783"/>
      <c r="I84" s="784"/>
      <c r="J84" s="783"/>
      <c r="K84" s="784"/>
      <c r="L84" s="785"/>
      <c r="M84" s="785"/>
      <c r="O84" s="64"/>
      <c r="AG84" s="67">
        <v>20</v>
      </c>
    </row>
    <row r="85" spans="2:33" ht="32.1" hidden="1" customHeight="1" outlineLevel="1" x14ac:dyDescent="0.25">
      <c r="B85" s="781"/>
      <c r="C85" s="782"/>
      <c r="D85" s="74"/>
      <c r="E85" s="74"/>
      <c r="F85" s="75"/>
      <c r="G85" s="76"/>
      <c r="H85" s="783"/>
      <c r="I85" s="784"/>
      <c r="J85" s="783"/>
      <c r="K85" s="784"/>
      <c r="L85" s="785"/>
      <c r="M85" s="785"/>
      <c r="O85" s="64"/>
      <c r="AG85" s="67">
        <v>21</v>
      </c>
    </row>
    <row r="86" spans="2:33" ht="32.1" hidden="1" customHeight="1" outlineLevel="1" x14ac:dyDescent="0.25">
      <c r="B86" s="781"/>
      <c r="C86" s="782"/>
      <c r="D86" s="74"/>
      <c r="E86" s="74"/>
      <c r="F86" s="75"/>
      <c r="G86" s="76"/>
      <c r="H86" s="783"/>
      <c r="I86" s="784"/>
      <c r="J86" s="783"/>
      <c r="K86" s="784"/>
      <c r="L86" s="785"/>
      <c r="M86" s="785"/>
      <c r="O86" s="64"/>
      <c r="AG86" s="67">
        <v>22</v>
      </c>
    </row>
    <row r="87" spans="2:33" ht="32.1" hidden="1" customHeight="1" outlineLevel="1" x14ac:dyDescent="0.25">
      <c r="B87" s="781"/>
      <c r="C87" s="782"/>
      <c r="D87" s="74"/>
      <c r="E87" s="74"/>
      <c r="F87" s="75"/>
      <c r="G87" s="76"/>
      <c r="H87" s="783"/>
      <c r="I87" s="784"/>
      <c r="J87" s="783"/>
      <c r="K87" s="784"/>
      <c r="L87" s="785"/>
      <c r="M87" s="785"/>
      <c r="O87" s="64"/>
      <c r="AG87" s="67">
        <v>23</v>
      </c>
    </row>
    <row r="88" spans="2:33" ht="32.1" hidden="1" customHeight="1" outlineLevel="1" x14ac:dyDescent="0.25">
      <c r="B88" s="781"/>
      <c r="C88" s="782"/>
      <c r="D88" s="74"/>
      <c r="E88" s="74"/>
      <c r="F88" s="75"/>
      <c r="G88" s="76"/>
      <c r="H88" s="783"/>
      <c r="I88" s="784"/>
      <c r="J88" s="783"/>
      <c r="K88" s="784"/>
      <c r="L88" s="785"/>
      <c r="M88" s="785"/>
      <c r="O88" s="64"/>
      <c r="AG88" s="67">
        <v>24</v>
      </c>
    </row>
    <row r="89" spans="2:33" ht="32.1" hidden="1" customHeight="1" outlineLevel="1" x14ac:dyDescent="0.25">
      <c r="B89" s="781"/>
      <c r="C89" s="782"/>
      <c r="D89" s="74"/>
      <c r="E89" s="74"/>
      <c r="F89" s="75"/>
      <c r="G89" s="76"/>
      <c r="H89" s="783"/>
      <c r="I89" s="784"/>
      <c r="J89" s="783"/>
      <c r="K89" s="784"/>
      <c r="L89" s="785"/>
      <c r="M89" s="785"/>
      <c r="O89" s="64"/>
      <c r="AG89" s="67">
        <v>25</v>
      </c>
    </row>
    <row r="90" spans="2:33" ht="32.1" hidden="1" customHeight="1" outlineLevel="1" x14ac:dyDescent="0.25">
      <c r="B90" s="781"/>
      <c r="C90" s="782"/>
      <c r="D90" s="74"/>
      <c r="E90" s="74"/>
      <c r="F90" s="75"/>
      <c r="G90" s="76"/>
      <c r="H90" s="783"/>
      <c r="I90" s="784"/>
      <c r="J90" s="783"/>
      <c r="K90" s="784"/>
      <c r="L90" s="785"/>
      <c r="M90" s="785"/>
      <c r="O90" s="64"/>
      <c r="AG90" s="67">
        <v>26</v>
      </c>
    </row>
    <row r="91" spans="2:33" ht="32.1" hidden="1" customHeight="1" outlineLevel="1" x14ac:dyDescent="0.25">
      <c r="B91" s="781"/>
      <c r="C91" s="782"/>
      <c r="D91" s="74"/>
      <c r="E91" s="74"/>
      <c r="F91" s="75"/>
      <c r="G91" s="76"/>
      <c r="H91" s="783"/>
      <c r="I91" s="784"/>
      <c r="J91" s="783"/>
      <c r="K91" s="784"/>
      <c r="L91" s="785"/>
      <c r="M91" s="785"/>
      <c r="O91" s="64"/>
      <c r="AG91" s="67">
        <v>27</v>
      </c>
    </row>
    <row r="92" spans="2:33" ht="32.1" hidden="1" customHeight="1" outlineLevel="1" x14ac:dyDescent="0.25">
      <c r="B92" s="781"/>
      <c r="C92" s="782"/>
      <c r="D92" s="74"/>
      <c r="E92" s="74"/>
      <c r="F92" s="75"/>
      <c r="G92" s="76"/>
      <c r="H92" s="783"/>
      <c r="I92" s="784"/>
      <c r="J92" s="783"/>
      <c r="K92" s="784"/>
      <c r="L92" s="785"/>
      <c r="M92" s="785"/>
      <c r="O92" s="64"/>
      <c r="AG92" s="67">
        <v>28</v>
      </c>
    </row>
    <row r="93" spans="2:33" ht="32.1" hidden="1" customHeight="1" outlineLevel="1" x14ac:dyDescent="0.25">
      <c r="B93" s="781"/>
      <c r="C93" s="782"/>
      <c r="D93" s="74"/>
      <c r="E93" s="74"/>
      <c r="F93" s="75"/>
      <c r="G93" s="76"/>
      <c r="H93" s="783"/>
      <c r="I93" s="784"/>
      <c r="J93" s="783"/>
      <c r="K93" s="784"/>
      <c r="L93" s="785"/>
      <c r="M93" s="785"/>
      <c r="O93" s="64"/>
      <c r="AG93" s="67">
        <v>29</v>
      </c>
    </row>
    <row r="94" spans="2:33" ht="32.1" hidden="1" customHeight="1" outlineLevel="1" x14ac:dyDescent="0.25">
      <c r="B94" s="781"/>
      <c r="C94" s="782"/>
      <c r="D94" s="74"/>
      <c r="E94" s="74"/>
      <c r="F94" s="75"/>
      <c r="G94" s="76"/>
      <c r="H94" s="783"/>
      <c r="I94" s="784"/>
      <c r="J94" s="783"/>
      <c r="K94" s="784"/>
      <c r="L94" s="785"/>
      <c r="M94" s="785"/>
      <c r="O94" s="64"/>
      <c r="AG94" s="67">
        <v>30</v>
      </c>
    </row>
    <row r="95" spans="2:33" collapsed="1" x14ac:dyDescent="0.25">
      <c r="B95" s="78" t="s">
        <v>291</v>
      </c>
      <c r="C95" s="786" t="s">
        <v>292</v>
      </c>
      <c r="D95" s="786"/>
      <c r="E95" s="786"/>
      <c r="F95" s="786"/>
      <c r="G95" s="786"/>
      <c r="H95" s="786"/>
      <c r="I95" s="786"/>
      <c r="J95" s="786"/>
      <c r="K95" s="786"/>
      <c r="L95" s="786"/>
      <c r="M95" s="786"/>
      <c r="O95" s="64"/>
      <c r="AG95" s="67">
        <v>99</v>
      </c>
    </row>
    <row r="96" spans="2:33" x14ac:dyDescent="0.25">
      <c r="B96" s="79"/>
      <c r="C96" s="787"/>
      <c r="D96" s="787"/>
      <c r="E96" s="787"/>
      <c r="F96" s="787"/>
      <c r="G96" s="787"/>
      <c r="H96" s="787"/>
      <c r="I96" s="787"/>
      <c r="J96" s="787"/>
      <c r="K96" s="787"/>
      <c r="L96" s="787"/>
      <c r="M96" s="787"/>
      <c r="O96" s="64"/>
      <c r="AG96" s="67">
        <v>99</v>
      </c>
    </row>
    <row r="97" spans="2:36" x14ac:dyDescent="0.25">
      <c r="B97" s="80"/>
      <c r="C97" s="787"/>
      <c r="D97" s="787"/>
      <c r="E97" s="787"/>
      <c r="F97" s="787"/>
      <c r="G97" s="787"/>
      <c r="H97" s="787"/>
      <c r="I97" s="787"/>
      <c r="J97" s="787"/>
      <c r="K97" s="787"/>
      <c r="L97" s="787"/>
      <c r="M97" s="787"/>
      <c r="O97" s="64"/>
      <c r="AG97" s="67">
        <v>99</v>
      </c>
    </row>
    <row r="98" spans="2:36" x14ac:dyDescent="0.25">
      <c r="B98" s="80"/>
      <c r="C98" s="787"/>
      <c r="D98" s="787"/>
      <c r="E98" s="787"/>
      <c r="F98" s="787"/>
      <c r="G98" s="787"/>
      <c r="H98" s="787"/>
      <c r="I98" s="787"/>
      <c r="J98" s="787"/>
      <c r="K98" s="787"/>
      <c r="L98" s="787"/>
      <c r="M98" s="787"/>
      <c r="O98" s="64"/>
      <c r="AG98" s="67">
        <v>99</v>
      </c>
    </row>
    <row r="99" spans="2:36" x14ac:dyDescent="0.25">
      <c r="B99" s="79"/>
      <c r="C99" s="787"/>
      <c r="D99" s="787"/>
      <c r="E99" s="787"/>
      <c r="F99" s="787"/>
      <c r="G99" s="787"/>
      <c r="H99" s="787"/>
      <c r="I99" s="787"/>
      <c r="J99" s="787"/>
      <c r="K99" s="787"/>
      <c r="L99" s="787"/>
      <c r="M99" s="787"/>
      <c r="O99" s="64"/>
      <c r="AG99" s="67">
        <v>99</v>
      </c>
      <c r="AH99" s="81"/>
      <c r="AI99" s="81"/>
      <c r="AJ99" s="81"/>
    </row>
    <row r="100" spans="2:36" x14ac:dyDescent="0.25">
      <c r="C100" s="787"/>
      <c r="D100" s="787"/>
      <c r="E100" s="787"/>
      <c r="F100" s="787"/>
      <c r="G100" s="787"/>
      <c r="H100" s="787"/>
      <c r="I100" s="787"/>
      <c r="J100" s="787"/>
      <c r="K100" s="787"/>
      <c r="L100" s="787"/>
      <c r="M100" s="787"/>
      <c r="O100" s="64"/>
      <c r="AG100" s="67">
        <v>99</v>
      </c>
      <c r="AH100" s="81"/>
      <c r="AI100" s="81"/>
      <c r="AJ100" s="81"/>
    </row>
    <row r="101" spans="2:36" ht="15.95" customHeight="1" x14ac:dyDescent="0.25">
      <c r="B101" s="61" t="s">
        <v>261</v>
      </c>
      <c r="O101" s="64"/>
      <c r="AG101" s="67">
        <v>-1</v>
      </c>
    </row>
    <row r="102" spans="2:36" ht="15.95" customHeight="1" x14ac:dyDescent="0.25">
      <c r="J102" s="794"/>
      <c r="K102" s="794"/>
      <c r="L102" s="794"/>
      <c r="M102" s="69"/>
      <c r="O102" s="64"/>
      <c r="AG102" s="67">
        <v>-1</v>
      </c>
    </row>
    <row r="103" spans="2:36" ht="15.95" customHeight="1" x14ac:dyDescent="0.25">
      <c r="G103" s="318" t="s">
        <v>268</v>
      </c>
      <c r="H103" s="72" t="str">
        <f>IF($B107&lt;&gt;"",H$7,"")</f>
        <v/>
      </c>
      <c r="I103" s="69" t="s">
        <v>269</v>
      </c>
      <c r="J103" s="72" t="str">
        <f>IF($B107&lt;&gt;"",J$7,"")</f>
        <v/>
      </c>
      <c r="K103" s="69" t="s">
        <v>270</v>
      </c>
      <c r="L103" s="72" t="str">
        <f>IF($B107&lt;&gt;"",L$7,"")</f>
        <v/>
      </c>
      <c r="M103" s="69" t="s">
        <v>271</v>
      </c>
      <c r="O103" s="64"/>
      <c r="AG103" s="67">
        <v>-1</v>
      </c>
    </row>
    <row r="104" spans="2:36" ht="15.95" customHeight="1" x14ac:dyDescent="0.25">
      <c r="B104" s="61" t="s">
        <v>275</v>
      </c>
      <c r="O104" s="64"/>
      <c r="AG104" s="67">
        <v>-1</v>
      </c>
    </row>
    <row r="105" spans="2:36" ht="15.95" customHeight="1" x14ac:dyDescent="0.25">
      <c r="O105" s="64"/>
      <c r="AG105" s="67">
        <v>-1</v>
      </c>
    </row>
    <row r="106" spans="2:36" ht="15.95" customHeight="1" x14ac:dyDescent="0.25">
      <c r="B106" s="788" t="s">
        <v>277</v>
      </c>
      <c r="C106" s="788"/>
      <c r="D106" s="788"/>
      <c r="E106" s="788"/>
      <c r="F106" s="788"/>
      <c r="G106" s="788"/>
      <c r="H106" s="788"/>
      <c r="I106" s="788"/>
      <c r="J106" s="788"/>
      <c r="K106" s="788"/>
      <c r="L106" s="788"/>
      <c r="M106" s="788"/>
      <c r="O106" s="64"/>
      <c r="AG106" s="67">
        <v>-1</v>
      </c>
    </row>
    <row r="107" spans="2:36" ht="32.1" customHeight="1" x14ac:dyDescent="0.25">
      <c r="B107" s="791" t="str">
        <f>②申請者情報!G90&amp;""</f>
        <v/>
      </c>
      <c r="C107" s="792"/>
      <c r="D107" s="792"/>
      <c r="E107" s="792"/>
      <c r="F107" s="792"/>
      <c r="G107" s="792"/>
      <c r="H107" s="792"/>
      <c r="I107" s="792"/>
      <c r="J107" s="792"/>
      <c r="K107" s="792"/>
      <c r="L107" s="792"/>
      <c r="M107" s="793"/>
      <c r="O107" s="64"/>
      <c r="AG107" s="67">
        <v>-1</v>
      </c>
    </row>
    <row r="108" spans="2:36" ht="15.95" customHeight="1" x14ac:dyDescent="0.25">
      <c r="F108" s="61"/>
      <c r="G108" s="794"/>
      <c r="H108" s="794"/>
      <c r="I108" s="794"/>
      <c r="J108" s="794"/>
      <c r="K108" s="794"/>
      <c r="L108" s="794"/>
      <c r="M108" s="794"/>
      <c r="O108" s="64"/>
      <c r="AG108" s="67">
        <v>-1</v>
      </c>
    </row>
    <row r="109" spans="2:36" ht="15.95" customHeight="1" x14ac:dyDescent="0.25">
      <c r="B109" s="788" t="s">
        <v>278</v>
      </c>
      <c r="C109" s="788"/>
      <c r="D109" s="788" t="s">
        <v>279</v>
      </c>
      <c r="E109" s="788" t="s">
        <v>280</v>
      </c>
      <c r="F109" s="795" t="s">
        <v>281</v>
      </c>
      <c r="G109" s="795"/>
      <c r="H109" s="795"/>
      <c r="I109" s="795"/>
      <c r="J109" s="795"/>
      <c r="K109" s="795"/>
      <c r="L109" s="788" t="s">
        <v>282</v>
      </c>
      <c r="M109" s="788"/>
      <c r="O109" s="64"/>
      <c r="AG109" s="67">
        <v>-1</v>
      </c>
    </row>
    <row r="110" spans="2:36" ht="15.95" hidden="1" customHeight="1" x14ac:dyDescent="0.25">
      <c r="B110" s="788"/>
      <c r="C110" s="788"/>
      <c r="D110" s="788"/>
      <c r="E110" s="788"/>
      <c r="F110" s="795"/>
      <c r="G110" s="795"/>
      <c r="H110" s="795"/>
      <c r="I110" s="795"/>
      <c r="J110" s="795"/>
      <c r="K110" s="795"/>
      <c r="L110" s="788"/>
      <c r="M110" s="788"/>
      <c r="O110" s="64"/>
      <c r="AG110" s="67">
        <v>-1</v>
      </c>
    </row>
    <row r="111" spans="2:36" ht="15.95" customHeight="1" x14ac:dyDescent="0.25">
      <c r="B111" s="788"/>
      <c r="C111" s="788"/>
      <c r="D111" s="788"/>
      <c r="E111" s="788"/>
      <c r="F111" s="788" t="s">
        <v>284</v>
      </c>
      <c r="G111" s="788" t="s">
        <v>285</v>
      </c>
      <c r="H111" s="788" t="s">
        <v>286</v>
      </c>
      <c r="I111" s="788"/>
      <c r="J111" s="788" t="s">
        <v>287</v>
      </c>
      <c r="K111" s="788"/>
      <c r="L111" s="788"/>
      <c r="M111" s="788"/>
      <c r="O111" s="64"/>
      <c r="AG111" s="67">
        <v>-1</v>
      </c>
    </row>
    <row r="112" spans="2:36" ht="15.95" hidden="1" customHeight="1" x14ac:dyDescent="0.25">
      <c r="B112" s="788"/>
      <c r="C112" s="788"/>
      <c r="D112" s="788"/>
      <c r="E112" s="788"/>
      <c r="F112" s="788"/>
      <c r="G112" s="788"/>
      <c r="H112" s="788"/>
      <c r="I112" s="788"/>
      <c r="J112" s="788"/>
      <c r="K112" s="788"/>
      <c r="L112" s="788"/>
      <c r="M112" s="788"/>
      <c r="O112" s="64"/>
      <c r="AG112" s="67">
        <v>-1</v>
      </c>
    </row>
    <row r="113" spans="2:33" ht="32.1" customHeight="1" x14ac:dyDescent="0.25">
      <c r="B113" s="789" t="str">
        <f>②申請者情報!G92&amp;""</f>
        <v/>
      </c>
      <c r="C113" s="790"/>
      <c r="D113" s="73" t="str">
        <f>②申請者情報!I92&amp;"　"&amp;②申請者情報!J92</f>
        <v>　</v>
      </c>
      <c r="E113" s="74"/>
      <c r="F113" s="75"/>
      <c r="G113" s="76"/>
      <c r="H113" s="783"/>
      <c r="I113" s="784"/>
      <c r="J113" s="783"/>
      <c r="K113" s="784"/>
      <c r="L113" s="785"/>
      <c r="M113" s="785"/>
      <c r="O113" s="64"/>
      <c r="AG113" s="67">
        <v>1</v>
      </c>
    </row>
    <row r="114" spans="2:33" ht="32.1" customHeight="1" x14ac:dyDescent="0.25">
      <c r="B114" s="781"/>
      <c r="C114" s="782"/>
      <c r="D114" s="74"/>
      <c r="E114" s="74"/>
      <c r="F114" s="75"/>
      <c r="G114" s="76"/>
      <c r="H114" s="783"/>
      <c r="I114" s="784"/>
      <c r="J114" s="783"/>
      <c r="K114" s="784"/>
      <c r="L114" s="785"/>
      <c r="M114" s="785"/>
      <c r="O114" s="64"/>
      <c r="AG114" s="67">
        <v>2</v>
      </c>
    </row>
    <row r="115" spans="2:33" ht="32.1" customHeight="1" x14ac:dyDescent="0.25">
      <c r="B115" s="781"/>
      <c r="C115" s="782"/>
      <c r="D115" s="74"/>
      <c r="E115" s="74"/>
      <c r="F115" s="75"/>
      <c r="G115" s="76"/>
      <c r="H115" s="783"/>
      <c r="I115" s="784"/>
      <c r="J115" s="783"/>
      <c r="K115" s="784"/>
      <c r="L115" s="785"/>
      <c r="M115" s="785"/>
      <c r="O115" s="64"/>
      <c r="AG115" s="67">
        <v>3</v>
      </c>
    </row>
    <row r="116" spans="2:33" ht="32.1" customHeight="1" x14ac:dyDescent="0.25">
      <c r="B116" s="781"/>
      <c r="C116" s="782"/>
      <c r="D116" s="74"/>
      <c r="E116" s="74"/>
      <c r="F116" s="75"/>
      <c r="G116" s="76"/>
      <c r="H116" s="783"/>
      <c r="I116" s="784"/>
      <c r="J116" s="783"/>
      <c r="K116" s="784"/>
      <c r="L116" s="785"/>
      <c r="M116" s="785"/>
      <c r="O116" s="64"/>
      <c r="AG116" s="67">
        <v>4</v>
      </c>
    </row>
    <row r="117" spans="2:33" ht="32.1" customHeight="1" x14ac:dyDescent="0.25">
      <c r="B117" s="781"/>
      <c r="C117" s="782"/>
      <c r="D117" s="74"/>
      <c r="E117" s="74"/>
      <c r="F117" s="75"/>
      <c r="G117" s="76"/>
      <c r="H117" s="783"/>
      <c r="I117" s="784"/>
      <c r="J117" s="783"/>
      <c r="K117" s="784"/>
      <c r="L117" s="785"/>
      <c r="M117" s="785"/>
      <c r="O117" s="64"/>
      <c r="AG117" s="67">
        <v>5</v>
      </c>
    </row>
    <row r="118" spans="2:33" ht="32.1" customHeight="1" x14ac:dyDescent="0.25">
      <c r="B118" s="781"/>
      <c r="C118" s="782"/>
      <c r="D118" s="74"/>
      <c r="E118" s="74"/>
      <c r="F118" s="75"/>
      <c r="G118" s="76"/>
      <c r="H118" s="783"/>
      <c r="I118" s="784"/>
      <c r="J118" s="783"/>
      <c r="K118" s="784"/>
      <c r="L118" s="785"/>
      <c r="M118" s="785"/>
      <c r="O118" s="64"/>
      <c r="AG118" s="67">
        <v>6</v>
      </c>
    </row>
    <row r="119" spans="2:33" ht="32.1" customHeight="1" x14ac:dyDescent="0.25">
      <c r="B119" s="781"/>
      <c r="C119" s="782"/>
      <c r="D119" s="74"/>
      <c r="E119" s="74"/>
      <c r="F119" s="75"/>
      <c r="G119" s="76"/>
      <c r="H119" s="783"/>
      <c r="I119" s="784"/>
      <c r="J119" s="783"/>
      <c r="K119" s="784"/>
      <c r="L119" s="785"/>
      <c r="M119" s="785"/>
      <c r="O119" s="64"/>
      <c r="AG119" s="67">
        <v>7</v>
      </c>
    </row>
    <row r="120" spans="2:33" ht="32.1" customHeight="1" x14ac:dyDescent="0.25">
      <c r="B120" s="781"/>
      <c r="C120" s="782"/>
      <c r="D120" s="74"/>
      <c r="E120" s="74"/>
      <c r="F120" s="75"/>
      <c r="G120" s="76"/>
      <c r="H120" s="783"/>
      <c r="I120" s="784"/>
      <c r="J120" s="783"/>
      <c r="K120" s="784"/>
      <c r="L120" s="785"/>
      <c r="M120" s="785"/>
      <c r="O120" s="64"/>
      <c r="AG120" s="67">
        <v>8</v>
      </c>
    </row>
    <row r="121" spans="2:33" ht="32.1" customHeight="1" x14ac:dyDescent="0.25">
      <c r="B121" s="781"/>
      <c r="C121" s="782"/>
      <c r="D121" s="74"/>
      <c r="E121" s="74"/>
      <c r="F121" s="75"/>
      <c r="G121" s="76"/>
      <c r="H121" s="783"/>
      <c r="I121" s="784"/>
      <c r="J121" s="783"/>
      <c r="K121" s="784"/>
      <c r="L121" s="785"/>
      <c r="M121" s="785"/>
      <c r="O121" s="64"/>
      <c r="AG121" s="67">
        <v>9</v>
      </c>
    </row>
    <row r="122" spans="2:33" ht="32.1" customHeight="1" x14ac:dyDescent="0.25">
      <c r="B122" s="781"/>
      <c r="C122" s="782"/>
      <c r="D122" s="74"/>
      <c r="E122" s="74"/>
      <c r="F122" s="75"/>
      <c r="G122" s="76"/>
      <c r="H122" s="783"/>
      <c r="I122" s="784"/>
      <c r="J122" s="783"/>
      <c r="K122" s="784"/>
      <c r="L122" s="785"/>
      <c r="M122" s="785"/>
      <c r="O122" s="64"/>
      <c r="AG122" s="67">
        <v>10</v>
      </c>
    </row>
    <row r="123" spans="2:33" ht="32.1" customHeight="1" x14ac:dyDescent="0.25">
      <c r="B123" s="781"/>
      <c r="C123" s="782"/>
      <c r="D123" s="74"/>
      <c r="E123" s="74"/>
      <c r="F123" s="75"/>
      <c r="G123" s="76"/>
      <c r="H123" s="783"/>
      <c r="I123" s="784"/>
      <c r="J123" s="783"/>
      <c r="K123" s="784"/>
      <c r="L123" s="785"/>
      <c r="M123" s="785"/>
      <c r="O123" s="64"/>
      <c r="AG123" s="67">
        <v>11</v>
      </c>
    </row>
    <row r="124" spans="2:33" ht="32.1" customHeight="1" x14ac:dyDescent="0.25">
      <c r="B124" s="781"/>
      <c r="C124" s="782"/>
      <c r="D124" s="74"/>
      <c r="E124" s="74"/>
      <c r="F124" s="75"/>
      <c r="G124" s="76"/>
      <c r="H124" s="783"/>
      <c r="I124" s="784"/>
      <c r="J124" s="783"/>
      <c r="K124" s="784"/>
      <c r="L124" s="785"/>
      <c r="M124" s="785"/>
      <c r="O124" s="64"/>
      <c r="AG124" s="67">
        <v>12</v>
      </c>
    </row>
    <row r="125" spans="2:33" ht="32.1" customHeight="1" x14ac:dyDescent="0.25">
      <c r="B125" s="781"/>
      <c r="C125" s="782"/>
      <c r="D125" s="74"/>
      <c r="E125" s="74"/>
      <c r="F125" s="75"/>
      <c r="G125" s="76"/>
      <c r="H125" s="783"/>
      <c r="I125" s="784"/>
      <c r="J125" s="783"/>
      <c r="K125" s="784"/>
      <c r="L125" s="785"/>
      <c r="M125" s="785"/>
      <c r="O125" s="64"/>
      <c r="AG125" s="67">
        <v>13</v>
      </c>
    </row>
    <row r="126" spans="2:33" ht="32.1" customHeight="1" x14ac:dyDescent="0.25">
      <c r="B126" s="781"/>
      <c r="C126" s="782"/>
      <c r="D126" s="74"/>
      <c r="E126" s="74"/>
      <c r="F126" s="75"/>
      <c r="G126" s="76"/>
      <c r="H126" s="783"/>
      <c r="I126" s="784"/>
      <c r="J126" s="783"/>
      <c r="K126" s="784"/>
      <c r="L126" s="785"/>
      <c r="M126" s="785"/>
      <c r="O126" s="64"/>
      <c r="AG126" s="67">
        <v>14</v>
      </c>
    </row>
    <row r="127" spans="2:33" ht="32.1" customHeight="1" x14ac:dyDescent="0.25">
      <c r="B127" s="781"/>
      <c r="C127" s="782"/>
      <c r="D127" s="74"/>
      <c r="E127" s="74"/>
      <c r="F127" s="75"/>
      <c r="G127" s="76"/>
      <c r="H127" s="783"/>
      <c r="I127" s="784"/>
      <c r="J127" s="783"/>
      <c r="K127" s="784"/>
      <c r="L127" s="785"/>
      <c r="M127" s="785"/>
      <c r="O127" s="64"/>
      <c r="AG127" s="67">
        <v>15</v>
      </c>
    </row>
    <row r="128" spans="2:33" ht="32.1" hidden="1" customHeight="1" outlineLevel="1" x14ac:dyDescent="0.25">
      <c r="B128" s="781"/>
      <c r="C128" s="782"/>
      <c r="D128" s="74"/>
      <c r="E128" s="74"/>
      <c r="F128" s="75"/>
      <c r="G128" s="76"/>
      <c r="H128" s="783"/>
      <c r="I128" s="784"/>
      <c r="J128" s="783"/>
      <c r="K128" s="784"/>
      <c r="L128" s="785"/>
      <c r="M128" s="785"/>
      <c r="O128" s="64"/>
      <c r="AG128" s="67">
        <v>16</v>
      </c>
    </row>
    <row r="129" spans="2:33" ht="32.1" hidden="1" customHeight="1" outlineLevel="1" x14ac:dyDescent="0.25">
      <c r="B129" s="781"/>
      <c r="C129" s="782"/>
      <c r="D129" s="74"/>
      <c r="E129" s="74"/>
      <c r="F129" s="75"/>
      <c r="G129" s="76"/>
      <c r="H129" s="783"/>
      <c r="I129" s="784"/>
      <c r="J129" s="783"/>
      <c r="K129" s="784"/>
      <c r="L129" s="785"/>
      <c r="M129" s="785"/>
      <c r="O129" s="64"/>
      <c r="AG129" s="67">
        <v>17</v>
      </c>
    </row>
    <row r="130" spans="2:33" ht="32.1" hidden="1" customHeight="1" outlineLevel="1" x14ac:dyDescent="0.25">
      <c r="B130" s="781"/>
      <c r="C130" s="782"/>
      <c r="D130" s="74"/>
      <c r="E130" s="74"/>
      <c r="F130" s="75"/>
      <c r="G130" s="76"/>
      <c r="H130" s="783"/>
      <c r="I130" s="784"/>
      <c r="J130" s="783"/>
      <c r="K130" s="784"/>
      <c r="L130" s="785"/>
      <c r="M130" s="785"/>
      <c r="O130" s="64"/>
      <c r="AG130" s="67">
        <v>18</v>
      </c>
    </row>
    <row r="131" spans="2:33" ht="32.1" hidden="1" customHeight="1" outlineLevel="1" x14ac:dyDescent="0.25">
      <c r="B131" s="781"/>
      <c r="C131" s="782"/>
      <c r="D131" s="74"/>
      <c r="E131" s="74"/>
      <c r="F131" s="75"/>
      <c r="G131" s="76"/>
      <c r="H131" s="783"/>
      <c r="I131" s="784"/>
      <c r="J131" s="783"/>
      <c r="K131" s="784"/>
      <c r="L131" s="785"/>
      <c r="M131" s="785"/>
      <c r="O131" s="64"/>
      <c r="AG131" s="67">
        <v>19</v>
      </c>
    </row>
    <row r="132" spans="2:33" ht="32.1" hidden="1" customHeight="1" outlineLevel="1" x14ac:dyDescent="0.25">
      <c r="B132" s="781"/>
      <c r="C132" s="782"/>
      <c r="D132" s="74"/>
      <c r="E132" s="74"/>
      <c r="F132" s="75"/>
      <c r="G132" s="76"/>
      <c r="H132" s="783"/>
      <c r="I132" s="784"/>
      <c r="J132" s="783"/>
      <c r="K132" s="784"/>
      <c r="L132" s="785"/>
      <c r="M132" s="785"/>
      <c r="O132" s="64"/>
      <c r="AG132" s="67">
        <v>20</v>
      </c>
    </row>
    <row r="133" spans="2:33" ht="32.1" hidden="1" customHeight="1" outlineLevel="1" x14ac:dyDescent="0.25">
      <c r="B133" s="781"/>
      <c r="C133" s="782"/>
      <c r="D133" s="74"/>
      <c r="E133" s="74"/>
      <c r="F133" s="75"/>
      <c r="G133" s="76"/>
      <c r="H133" s="783"/>
      <c r="I133" s="784"/>
      <c r="J133" s="783"/>
      <c r="K133" s="784"/>
      <c r="L133" s="785"/>
      <c r="M133" s="785"/>
      <c r="O133" s="64"/>
      <c r="AG133" s="67">
        <v>21</v>
      </c>
    </row>
    <row r="134" spans="2:33" ht="32.1" hidden="1" customHeight="1" outlineLevel="1" x14ac:dyDescent="0.25">
      <c r="B134" s="781"/>
      <c r="C134" s="782"/>
      <c r="D134" s="74"/>
      <c r="E134" s="74"/>
      <c r="F134" s="75"/>
      <c r="G134" s="76"/>
      <c r="H134" s="783"/>
      <c r="I134" s="784"/>
      <c r="J134" s="783"/>
      <c r="K134" s="784"/>
      <c r="L134" s="785"/>
      <c r="M134" s="785"/>
      <c r="O134" s="64"/>
      <c r="AG134" s="67">
        <v>22</v>
      </c>
    </row>
    <row r="135" spans="2:33" ht="32.1" hidden="1" customHeight="1" outlineLevel="1" x14ac:dyDescent="0.25">
      <c r="B135" s="781"/>
      <c r="C135" s="782"/>
      <c r="D135" s="74"/>
      <c r="E135" s="74"/>
      <c r="F135" s="75"/>
      <c r="G135" s="76"/>
      <c r="H135" s="783"/>
      <c r="I135" s="784"/>
      <c r="J135" s="783"/>
      <c r="K135" s="784"/>
      <c r="L135" s="785"/>
      <c r="M135" s="785"/>
      <c r="O135" s="64"/>
      <c r="AG135" s="67">
        <v>23</v>
      </c>
    </row>
    <row r="136" spans="2:33" ht="32.1" hidden="1" customHeight="1" outlineLevel="1" x14ac:dyDescent="0.25">
      <c r="B136" s="781"/>
      <c r="C136" s="782"/>
      <c r="D136" s="74"/>
      <c r="E136" s="74"/>
      <c r="F136" s="75"/>
      <c r="G136" s="76"/>
      <c r="H136" s="783"/>
      <c r="I136" s="784"/>
      <c r="J136" s="783"/>
      <c r="K136" s="784"/>
      <c r="L136" s="785"/>
      <c r="M136" s="785"/>
      <c r="O136" s="64"/>
      <c r="AG136" s="67">
        <v>24</v>
      </c>
    </row>
    <row r="137" spans="2:33" ht="32.1" hidden="1" customHeight="1" outlineLevel="1" x14ac:dyDescent="0.25">
      <c r="B137" s="781"/>
      <c r="C137" s="782"/>
      <c r="D137" s="74"/>
      <c r="E137" s="74"/>
      <c r="F137" s="75"/>
      <c r="G137" s="76"/>
      <c r="H137" s="783"/>
      <c r="I137" s="784"/>
      <c r="J137" s="783"/>
      <c r="K137" s="784"/>
      <c r="L137" s="785"/>
      <c r="M137" s="785"/>
      <c r="O137" s="64"/>
      <c r="AG137" s="67">
        <v>25</v>
      </c>
    </row>
    <row r="138" spans="2:33" ht="32.1" hidden="1" customHeight="1" outlineLevel="1" x14ac:dyDescent="0.25">
      <c r="B138" s="781"/>
      <c r="C138" s="782"/>
      <c r="D138" s="74"/>
      <c r="E138" s="74"/>
      <c r="F138" s="75"/>
      <c r="G138" s="76"/>
      <c r="H138" s="783"/>
      <c r="I138" s="784"/>
      <c r="J138" s="783"/>
      <c r="K138" s="784"/>
      <c r="L138" s="785"/>
      <c r="M138" s="785"/>
      <c r="O138" s="64"/>
      <c r="AG138" s="67">
        <v>26</v>
      </c>
    </row>
    <row r="139" spans="2:33" ht="32.1" hidden="1" customHeight="1" outlineLevel="1" x14ac:dyDescent="0.25">
      <c r="B139" s="781"/>
      <c r="C139" s="782"/>
      <c r="D139" s="74"/>
      <c r="E139" s="74"/>
      <c r="F139" s="75"/>
      <c r="G139" s="76"/>
      <c r="H139" s="783"/>
      <c r="I139" s="784"/>
      <c r="J139" s="783"/>
      <c r="K139" s="784"/>
      <c r="L139" s="785"/>
      <c r="M139" s="785"/>
      <c r="O139" s="64"/>
      <c r="AG139" s="67">
        <v>27</v>
      </c>
    </row>
    <row r="140" spans="2:33" ht="32.1" hidden="1" customHeight="1" outlineLevel="1" x14ac:dyDescent="0.25">
      <c r="B140" s="781"/>
      <c r="C140" s="782"/>
      <c r="D140" s="74"/>
      <c r="E140" s="74"/>
      <c r="F140" s="75"/>
      <c r="G140" s="76"/>
      <c r="H140" s="783"/>
      <c r="I140" s="784"/>
      <c r="J140" s="783"/>
      <c r="K140" s="784"/>
      <c r="L140" s="785"/>
      <c r="M140" s="785"/>
      <c r="O140" s="64"/>
      <c r="AG140" s="67">
        <v>28</v>
      </c>
    </row>
    <row r="141" spans="2:33" ht="32.1" hidden="1" customHeight="1" outlineLevel="1" x14ac:dyDescent="0.25">
      <c r="B141" s="781"/>
      <c r="C141" s="782"/>
      <c r="D141" s="74"/>
      <c r="E141" s="74"/>
      <c r="F141" s="75"/>
      <c r="G141" s="76"/>
      <c r="H141" s="783"/>
      <c r="I141" s="784"/>
      <c r="J141" s="783"/>
      <c r="K141" s="784"/>
      <c r="L141" s="785"/>
      <c r="M141" s="785"/>
      <c r="O141" s="64"/>
      <c r="AG141" s="67">
        <v>29</v>
      </c>
    </row>
    <row r="142" spans="2:33" ht="32.1" hidden="1" customHeight="1" outlineLevel="1" x14ac:dyDescent="0.25">
      <c r="B142" s="781"/>
      <c r="C142" s="782"/>
      <c r="D142" s="74"/>
      <c r="E142" s="74"/>
      <c r="F142" s="75"/>
      <c r="G142" s="76"/>
      <c r="H142" s="783"/>
      <c r="I142" s="784"/>
      <c r="J142" s="783"/>
      <c r="K142" s="784"/>
      <c r="L142" s="785"/>
      <c r="M142" s="785"/>
      <c r="O142" s="64"/>
      <c r="AG142" s="67">
        <v>30</v>
      </c>
    </row>
    <row r="143" spans="2:33" collapsed="1" x14ac:dyDescent="0.25">
      <c r="B143" s="78" t="s">
        <v>291</v>
      </c>
      <c r="C143" s="786" t="s">
        <v>292</v>
      </c>
      <c r="D143" s="786"/>
      <c r="E143" s="786"/>
      <c r="F143" s="786"/>
      <c r="G143" s="786"/>
      <c r="H143" s="786"/>
      <c r="I143" s="786"/>
      <c r="J143" s="786"/>
      <c r="K143" s="786"/>
      <c r="L143" s="786"/>
      <c r="M143" s="786"/>
      <c r="O143" s="64"/>
      <c r="AG143" s="67">
        <v>99</v>
      </c>
    </row>
    <row r="144" spans="2:33" x14ac:dyDescent="0.25">
      <c r="B144" s="79"/>
      <c r="C144" s="787"/>
      <c r="D144" s="787"/>
      <c r="E144" s="787"/>
      <c r="F144" s="787"/>
      <c r="G144" s="787"/>
      <c r="H144" s="787"/>
      <c r="I144" s="787"/>
      <c r="J144" s="787"/>
      <c r="K144" s="787"/>
      <c r="L144" s="787"/>
      <c r="M144" s="787"/>
      <c r="O144" s="64"/>
      <c r="AG144" s="67">
        <v>99</v>
      </c>
    </row>
    <row r="145" spans="2:36" x14ac:dyDescent="0.25">
      <c r="B145" s="80"/>
      <c r="C145" s="787"/>
      <c r="D145" s="787"/>
      <c r="E145" s="787"/>
      <c r="F145" s="787"/>
      <c r="G145" s="787"/>
      <c r="H145" s="787"/>
      <c r="I145" s="787"/>
      <c r="J145" s="787"/>
      <c r="K145" s="787"/>
      <c r="L145" s="787"/>
      <c r="M145" s="787"/>
      <c r="O145" s="64"/>
      <c r="AG145" s="67">
        <v>99</v>
      </c>
    </row>
    <row r="146" spans="2:36" x14ac:dyDescent="0.25">
      <c r="B146" s="80"/>
      <c r="C146" s="787"/>
      <c r="D146" s="787"/>
      <c r="E146" s="787"/>
      <c r="F146" s="787"/>
      <c r="G146" s="787"/>
      <c r="H146" s="787"/>
      <c r="I146" s="787"/>
      <c r="J146" s="787"/>
      <c r="K146" s="787"/>
      <c r="L146" s="787"/>
      <c r="M146" s="787"/>
      <c r="O146" s="64"/>
      <c r="AG146" s="67">
        <v>99</v>
      </c>
    </row>
    <row r="147" spans="2:36" x14ac:dyDescent="0.25">
      <c r="B147" s="79"/>
      <c r="C147" s="787"/>
      <c r="D147" s="787"/>
      <c r="E147" s="787"/>
      <c r="F147" s="787"/>
      <c r="G147" s="787"/>
      <c r="H147" s="787"/>
      <c r="I147" s="787"/>
      <c r="J147" s="787"/>
      <c r="K147" s="787"/>
      <c r="L147" s="787"/>
      <c r="M147" s="787"/>
      <c r="O147" s="64"/>
      <c r="AG147" s="67">
        <v>99</v>
      </c>
    </row>
    <row r="148" spans="2:36" x14ac:dyDescent="0.25">
      <c r="C148" s="787"/>
      <c r="D148" s="787"/>
      <c r="E148" s="787"/>
      <c r="F148" s="787"/>
      <c r="G148" s="787"/>
      <c r="H148" s="787"/>
      <c r="I148" s="787"/>
      <c r="J148" s="787"/>
      <c r="K148" s="787"/>
      <c r="L148" s="787"/>
      <c r="M148" s="787"/>
      <c r="O148" s="64"/>
      <c r="AG148" s="67">
        <v>99</v>
      </c>
    </row>
    <row r="149" spans="2:36" ht="15.95" customHeight="1" x14ac:dyDescent="0.25">
      <c r="B149" s="61" t="s">
        <v>261</v>
      </c>
      <c r="O149" s="64"/>
      <c r="AG149" s="67">
        <v>-1</v>
      </c>
    </row>
    <row r="150" spans="2:36" ht="15.95" customHeight="1" x14ac:dyDescent="0.25">
      <c r="J150" s="794"/>
      <c r="K150" s="794"/>
      <c r="L150" s="794"/>
      <c r="M150" s="69"/>
      <c r="O150" s="64"/>
      <c r="AG150" s="67">
        <v>-1</v>
      </c>
    </row>
    <row r="151" spans="2:36" ht="15.95" customHeight="1" x14ac:dyDescent="0.25">
      <c r="G151" s="318" t="s">
        <v>268</v>
      </c>
      <c r="H151" s="72" t="str">
        <f>IF($B155&lt;&gt;"",H$7,"")</f>
        <v/>
      </c>
      <c r="I151" s="69" t="s">
        <v>269</v>
      </c>
      <c r="J151" s="72" t="str">
        <f>IF($B155&lt;&gt;"",J$7,"")</f>
        <v/>
      </c>
      <c r="K151" s="69" t="s">
        <v>270</v>
      </c>
      <c r="L151" s="72" t="str">
        <f>IF($B155&lt;&gt;"",L$7,"")</f>
        <v/>
      </c>
      <c r="M151" s="69" t="s">
        <v>271</v>
      </c>
      <c r="O151" s="64"/>
      <c r="AG151" s="67">
        <v>-1</v>
      </c>
    </row>
    <row r="152" spans="2:36" ht="15.95" customHeight="1" x14ac:dyDescent="0.25">
      <c r="B152" s="61" t="s">
        <v>275</v>
      </c>
      <c r="O152" s="64"/>
      <c r="AG152" s="67">
        <v>-1</v>
      </c>
      <c r="AH152" s="81"/>
      <c r="AI152" s="81"/>
      <c r="AJ152" s="81"/>
    </row>
    <row r="153" spans="2:36" ht="15.95" customHeight="1" x14ac:dyDescent="0.25">
      <c r="O153" s="64"/>
      <c r="AG153" s="67">
        <v>-1</v>
      </c>
      <c r="AH153" s="81"/>
      <c r="AI153" s="81"/>
      <c r="AJ153" s="81"/>
    </row>
    <row r="154" spans="2:36" ht="15.95" customHeight="1" x14ac:dyDescent="0.25">
      <c r="B154" s="788" t="s">
        <v>277</v>
      </c>
      <c r="C154" s="788"/>
      <c r="D154" s="788"/>
      <c r="E154" s="788"/>
      <c r="F154" s="788"/>
      <c r="G154" s="788"/>
      <c r="H154" s="788"/>
      <c r="I154" s="788"/>
      <c r="J154" s="788"/>
      <c r="K154" s="788"/>
      <c r="L154" s="788"/>
      <c r="M154" s="788"/>
      <c r="O154" s="64"/>
      <c r="AG154" s="67">
        <v>-1</v>
      </c>
    </row>
    <row r="155" spans="2:36" ht="32.1" customHeight="1" x14ac:dyDescent="0.25">
      <c r="B155" s="791" t="str">
        <f>②申請者情報!G125&amp;""</f>
        <v/>
      </c>
      <c r="C155" s="792"/>
      <c r="D155" s="792"/>
      <c r="E155" s="792"/>
      <c r="F155" s="792"/>
      <c r="G155" s="792"/>
      <c r="H155" s="792"/>
      <c r="I155" s="792"/>
      <c r="J155" s="792"/>
      <c r="K155" s="792"/>
      <c r="L155" s="792"/>
      <c r="M155" s="793"/>
      <c r="O155" s="64"/>
      <c r="AG155" s="67">
        <v>-1</v>
      </c>
    </row>
    <row r="156" spans="2:36" ht="15.95" customHeight="1" x14ac:dyDescent="0.25">
      <c r="F156" s="61"/>
      <c r="G156" s="794"/>
      <c r="H156" s="794"/>
      <c r="I156" s="794"/>
      <c r="J156" s="794"/>
      <c r="K156" s="794"/>
      <c r="L156" s="794"/>
      <c r="M156" s="794"/>
      <c r="O156" s="64"/>
      <c r="AG156" s="67">
        <v>-1</v>
      </c>
    </row>
    <row r="157" spans="2:36" ht="15.95" customHeight="1" x14ac:dyDescent="0.25">
      <c r="B157" s="788" t="s">
        <v>278</v>
      </c>
      <c r="C157" s="788"/>
      <c r="D157" s="788" t="s">
        <v>279</v>
      </c>
      <c r="E157" s="788" t="s">
        <v>280</v>
      </c>
      <c r="F157" s="795" t="s">
        <v>281</v>
      </c>
      <c r="G157" s="795"/>
      <c r="H157" s="795"/>
      <c r="I157" s="795"/>
      <c r="J157" s="795"/>
      <c r="K157" s="795"/>
      <c r="L157" s="788" t="s">
        <v>282</v>
      </c>
      <c r="M157" s="788"/>
      <c r="O157" s="64"/>
      <c r="AG157" s="67">
        <v>-1</v>
      </c>
    </row>
    <row r="158" spans="2:36" ht="15.95" hidden="1" customHeight="1" x14ac:dyDescent="0.25">
      <c r="B158" s="788"/>
      <c r="C158" s="788"/>
      <c r="D158" s="788"/>
      <c r="E158" s="788"/>
      <c r="F158" s="795"/>
      <c r="G158" s="795"/>
      <c r="H158" s="795"/>
      <c r="I158" s="795"/>
      <c r="J158" s="795"/>
      <c r="K158" s="795"/>
      <c r="L158" s="788"/>
      <c r="M158" s="788"/>
      <c r="O158" s="64"/>
      <c r="AG158" s="67">
        <v>-1</v>
      </c>
    </row>
    <row r="159" spans="2:36" ht="15.95" customHeight="1" x14ac:dyDescent="0.25">
      <c r="B159" s="788"/>
      <c r="C159" s="788"/>
      <c r="D159" s="788"/>
      <c r="E159" s="788"/>
      <c r="F159" s="788" t="s">
        <v>284</v>
      </c>
      <c r="G159" s="788" t="s">
        <v>285</v>
      </c>
      <c r="H159" s="788" t="s">
        <v>286</v>
      </c>
      <c r="I159" s="788"/>
      <c r="J159" s="788" t="s">
        <v>287</v>
      </c>
      <c r="K159" s="788"/>
      <c r="L159" s="788"/>
      <c r="M159" s="788"/>
      <c r="O159" s="64"/>
      <c r="AG159" s="67">
        <v>-1</v>
      </c>
    </row>
    <row r="160" spans="2:36" ht="15.95" hidden="1" customHeight="1" x14ac:dyDescent="0.25">
      <c r="B160" s="788"/>
      <c r="C160" s="788"/>
      <c r="D160" s="788"/>
      <c r="E160" s="788"/>
      <c r="F160" s="788"/>
      <c r="G160" s="788"/>
      <c r="H160" s="788"/>
      <c r="I160" s="788"/>
      <c r="J160" s="788"/>
      <c r="K160" s="788"/>
      <c r="L160" s="788"/>
      <c r="M160" s="788"/>
      <c r="O160" s="64"/>
      <c r="AG160" s="67">
        <v>-1</v>
      </c>
    </row>
    <row r="161" spans="2:33" ht="32.1" customHeight="1" x14ac:dyDescent="0.25">
      <c r="B161" s="789" t="str">
        <f>②申請者情報!G127&amp;""</f>
        <v/>
      </c>
      <c r="C161" s="790"/>
      <c r="D161" s="73" t="str">
        <f>②申請者情報!I127&amp;"　"&amp;②申請者情報!J127</f>
        <v>　</v>
      </c>
      <c r="E161" s="74"/>
      <c r="F161" s="75"/>
      <c r="G161" s="76"/>
      <c r="H161" s="783"/>
      <c r="I161" s="784"/>
      <c r="J161" s="783"/>
      <c r="K161" s="784"/>
      <c r="L161" s="785"/>
      <c r="M161" s="785"/>
      <c r="O161" s="64"/>
      <c r="AG161" s="67">
        <v>1</v>
      </c>
    </row>
    <row r="162" spans="2:33" ht="32.1" customHeight="1" x14ac:dyDescent="0.25">
      <c r="B162" s="781"/>
      <c r="C162" s="782"/>
      <c r="D162" s="74"/>
      <c r="E162" s="74"/>
      <c r="F162" s="75"/>
      <c r="G162" s="76"/>
      <c r="H162" s="783"/>
      <c r="I162" s="784"/>
      <c r="J162" s="783"/>
      <c r="K162" s="784"/>
      <c r="L162" s="785"/>
      <c r="M162" s="785"/>
      <c r="O162" s="64"/>
      <c r="AG162" s="67">
        <v>2</v>
      </c>
    </row>
    <row r="163" spans="2:33" ht="32.1" customHeight="1" x14ac:dyDescent="0.25">
      <c r="B163" s="781"/>
      <c r="C163" s="782"/>
      <c r="D163" s="74"/>
      <c r="E163" s="74"/>
      <c r="F163" s="75"/>
      <c r="G163" s="76"/>
      <c r="H163" s="783"/>
      <c r="I163" s="784"/>
      <c r="J163" s="783"/>
      <c r="K163" s="784"/>
      <c r="L163" s="785"/>
      <c r="M163" s="785"/>
      <c r="O163" s="64"/>
      <c r="AG163" s="67">
        <v>3</v>
      </c>
    </row>
    <row r="164" spans="2:33" ht="32.1" customHeight="1" x14ac:dyDescent="0.25">
      <c r="B164" s="781"/>
      <c r="C164" s="782"/>
      <c r="D164" s="74"/>
      <c r="E164" s="74"/>
      <c r="F164" s="75"/>
      <c r="G164" s="76"/>
      <c r="H164" s="783"/>
      <c r="I164" s="784"/>
      <c r="J164" s="783"/>
      <c r="K164" s="784"/>
      <c r="L164" s="785"/>
      <c r="M164" s="785"/>
      <c r="O164" s="64"/>
      <c r="AG164" s="67">
        <v>4</v>
      </c>
    </row>
    <row r="165" spans="2:33" ht="32.1" customHeight="1" x14ac:dyDescent="0.25">
      <c r="B165" s="781"/>
      <c r="C165" s="782"/>
      <c r="D165" s="74"/>
      <c r="E165" s="74"/>
      <c r="F165" s="75"/>
      <c r="G165" s="76"/>
      <c r="H165" s="783"/>
      <c r="I165" s="784"/>
      <c r="J165" s="783"/>
      <c r="K165" s="784"/>
      <c r="L165" s="785"/>
      <c r="M165" s="785"/>
      <c r="O165" s="64"/>
      <c r="AG165" s="67">
        <v>5</v>
      </c>
    </row>
    <row r="166" spans="2:33" ht="32.1" customHeight="1" x14ac:dyDescent="0.25">
      <c r="B166" s="781"/>
      <c r="C166" s="782"/>
      <c r="D166" s="74"/>
      <c r="E166" s="74"/>
      <c r="F166" s="75"/>
      <c r="G166" s="76"/>
      <c r="H166" s="783"/>
      <c r="I166" s="784"/>
      <c r="J166" s="783"/>
      <c r="K166" s="784"/>
      <c r="L166" s="785"/>
      <c r="M166" s="785"/>
      <c r="O166" s="64"/>
      <c r="AG166" s="67">
        <v>6</v>
      </c>
    </row>
    <row r="167" spans="2:33" ht="32.1" customHeight="1" x14ac:dyDescent="0.25">
      <c r="B167" s="781"/>
      <c r="C167" s="782"/>
      <c r="D167" s="74"/>
      <c r="E167" s="74"/>
      <c r="F167" s="75"/>
      <c r="G167" s="76"/>
      <c r="H167" s="783"/>
      <c r="I167" s="784"/>
      <c r="J167" s="783"/>
      <c r="K167" s="784"/>
      <c r="L167" s="785"/>
      <c r="M167" s="785"/>
      <c r="O167" s="64"/>
      <c r="AG167" s="67">
        <v>7</v>
      </c>
    </row>
    <row r="168" spans="2:33" ht="32.1" customHeight="1" x14ac:dyDescent="0.25">
      <c r="B168" s="781"/>
      <c r="C168" s="782"/>
      <c r="D168" s="74"/>
      <c r="E168" s="74"/>
      <c r="F168" s="75"/>
      <c r="G168" s="76"/>
      <c r="H168" s="783"/>
      <c r="I168" s="784"/>
      <c r="J168" s="783"/>
      <c r="K168" s="784"/>
      <c r="L168" s="785"/>
      <c r="M168" s="785"/>
      <c r="O168" s="64"/>
      <c r="AG168" s="67">
        <v>8</v>
      </c>
    </row>
    <row r="169" spans="2:33" ht="32.1" customHeight="1" x14ac:dyDescent="0.25">
      <c r="B169" s="781"/>
      <c r="C169" s="782"/>
      <c r="D169" s="74"/>
      <c r="E169" s="74"/>
      <c r="F169" s="75"/>
      <c r="G169" s="76"/>
      <c r="H169" s="783"/>
      <c r="I169" s="784"/>
      <c r="J169" s="783"/>
      <c r="K169" s="784"/>
      <c r="L169" s="785"/>
      <c r="M169" s="785"/>
      <c r="O169" s="64"/>
      <c r="AG169" s="67">
        <v>9</v>
      </c>
    </row>
    <row r="170" spans="2:33" ht="32.1" customHeight="1" x14ac:dyDescent="0.25">
      <c r="B170" s="781"/>
      <c r="C170" s="782"/>
      <c r="D170" s="74"/>
      <c r="E170" s="74"/>
      <c r="F170" s="75"/>
      <c r="G170" s="76"/>
      <c r="H170" s="783"/>
      <c r="I170" s="784"/>
      <c r="J170" s="783"/>
      <c r="K170" s="784"/>
      <c r="L170" s="785"/>
      <c r="M170" s="785"/>
      <c r="O170" s="64"/>
      <c r="AG170" s="67">
        <v>10</v>
      </c>
    </row>
    <row r="171" spans="2:33" ht="32.1" customHeight="1" x14ac:dyDescent="0.25">
      <c r="B171" s="781"/>
      <c r="C171" s="782"/>
      <c r="D171" s="74"/>
      <c r="E171" s="74"/>
      <c r="F171" s="75"/>
      <c r="G171" s="76"/>
      <c r="H171" s="783"/>
      <c r="I171" s="784"/>
      <c r="J171" s="783"/>
      <c r="K171" s="784"/>
      <c r="L171" s="785"/>
      <c r="M171" s="785"/>
      <c r="O171" s="64"/>
      <c r="AG171" s="67">
        <v>11</v>
      </c>
    </row>
    <row r="172" spans="2:33" ht="32.1" customHeight="1" x14ac:dyDescent="0.25">
      <c r="B172" s="781"/>
      <c r="C172" s="782"/>
      <c r="D172" s="74"/>
      <c r="E172" s="74"/>
      <c r="F172" s="75"/>
      <c r="G172" s="76"/>
      <c r="H172" s="783"/>
      <c r="I172" s="784"/>
      <c r="J172" s="783"/>
      <c r="K172" s="784"/>
      <c r="L172" s="785"/>
      <c r="M172" s="785"/>
      <c r="O172" s="64"/>
      <c r="AG172" s="67">
        <v>12</v>
      </c>
    </row>
    <row r="173" spans="2:33" ht="32.1" customHeight="1" x14ac:dyDescent="0.25">
      <c r="B173" s="781"/>
      <c r="C173" s="782"/>
      <c r="D173" s="74"/>
      <c r="E173" s="74"/>
      <c r="F173" s="75"/>
      <c r="G173" s="76"/>
      <c r="H173" s="783"/>
      <c r="I173" s="784"/>
      <c r="J173" s="783"/>
      <c r="K173" s="784"/>
      <c r="L173" s="785"/>
      <c r="M173" s="785"/>
      <c r="O173" s="64"/>
      <c r="AG173" s="67">
        <v>13</v>
      </c>
    </row>
    <row r="174" spans="2:33" ht="32.1" customHeight="1" x14ac:dyDescent="0.25">
      <c r="B174" s="781"/>
      <c r="C174" s="782"/>
      <c r="D174" s="74"/>
      <c r="E174" s="74"/>
      <c r="F174" s="75"/>
      <c r="G174" s="76"/>
      <c r="H174" s="783"/>
      <c r="I174" s="784"/>
      <c r="J174" s="783"/>
      <c r="K174" s="784"/>
      <c r="L174" s="785"/>
      <c r="M174" s="785"/>
      <c r="O174" s="64"/>
      <c r="AG174" s="67">
        <v>14</v>
      </c>
    </row>
    <row r="175" spans="2:33" ht="32.1" customHeight="1" x14ac:dyDescent="0.25">
      <c r="B175" s="781"/>
      <c r="C175" s="782"/>
      <c r="D175" s="74"/>
      <c r="E175" s="74"/>
      <c r="F175" s="75"/>
      <c r="G175" s="76"/>
      <c r="H175" s="783"/>
      <c r="I175" s="784"/>
      <c r="J175" s="783"/>
      <c r="K175" s="784"/>
      <c r="L175" s="785"/>
      <c r="M175" s="785"/>
      <c r="O175" s="64"/>
      <c r="AG175" s="67">
        <v>15</v>
      </c>
    </row>
    <row r="176" spans="2:33" ht="32.1" hidden="1" customHeight="1" outlineLevel="1" x14ac:dyDescent="0.25">
      <c r="B176" s="781"/>
      <c r="C176" s="782"/>
      <c r="D176" s="74"/>
      <c r="E176" s="74"/>
      <c r="F176" s="75"/>
      <c r="G176" s="76"/>
      <c r="H176" s="783"/>
      <c r="I176" s="784"/>
      <c r="J176" s="783"/>
      <c r="K176" s="784"/>
      <c r="L176" s="785"/>
      <c r="M176" s="785"/>
      <c r="O176" s="64"/>
      <c r="AG176" s="67">
        <v>16</v>
      </c>
    </row>
    <row r="177" spans="2:33" ht="32.1" hidden="1" customHeight="1" outlineLevel="1" x14ac:dyDescent="0.25">
      <c r="B177" s="781"/>
      <c r="C177" s="782"/>
      <c r="D177" s="74"/>
      <c r="E177" s="74"/>
      <c r="F177" s="75"/>
      <c r="G177" s="76"/>
      <c r="H177" s="783"/>
      <c r="I177" s="784"/>
      <c r="J177" s="783"/>
      <c r="K177" s="784"/>
      <c r="L177" s="785"/>
      <c r="M177" s="785"/>
      <c r="O177" s="64"/>
      <c r="AG177" s="67">
        <v>17</v>
      </c>
    </row>
    <row r="178" spans="2:33" ht="32.1" hidden="1" customHeight="1" outlineLevel="1" x14ac:dyDescent="0.25">
      <c r="B178" s="781"/>
      <c r="C178" s="782"/>
      <c r="D178" s="74"/>
      <c r="E178" s="74"/>
      <c r="F178" s="75"/>
      <c r="G178" s="76"/>
      <c r="H178" s="783"/>
      <c r="I178" s="784"/>
      <c r="J178" s="783"/>
      <c r="K178" s="784"/>
      <c r="L178" s="785"/>
      <c r="M178" s="785"/>
      <c r="O178" s="64"/>
      <c r="AG178" s="67">
        <v>18</v>
      </c>
    </row>
    <row r="179" spans="2:33" ht="32.1" hidden="1" customHeight="1" outlineLevel="1" x14ac:dyDescent="0.25">
      <c r="B179" s="781"/>
      <c r="C179" s="782"/>
      <c r="D179" s="74"/>
      <c r="E179" s="74"/>
      <c r="F179" s="75"/>
      <c r="G179" s="76"/>
      <c r="H179" s="783"/>
      <c r="I179" s="784"/>
      <c r="J179" s="783"/>
      <c r="K179" s="784"/>
      <c r="L179" s="785"/>
      <c r="M179" s="785"/>
      <c r="O179" s="64"/>
      <c r="AG179" s="67">
        <v>19</v>
      </c>
    </row>
    <row r="180" spans="2:33" ht="32.1" hidden="1" customHeight="1" outlineLevel="1" x14ac:dyDescent="0.25">
      <c r="B180" s="781"/>
      <c r="C180" s="782"/>
      <c r="D180" s="74"/>
      <c r="E180" s="74"/>
      <c r="F180" s="75"/>
      <c r="G180" s="76"/>
      <c r="H180" s="783"/>
      <c r="I180" s="784"/>
      <c r="J180" s="783"/>
      <c r="K180" s="784"/>
      <c r="L180" s="785"/>
      <c r="M180" s="785"/>
      <c r="O180" s="64"/>
      <c r="AG180" s="67">
        <v>20</v>
      </c>
    </row>
    <row r="181" spans="2:33" ht="32.1" hidden="1" customHeight="1" outlineLevel="1" x14ac:dyDescent="0.25">
      <c r="B181" s="781"/>
      <c r="C181" s="782"/>
      <c r="D181" s="74"/>
      <c r="E181" s="74"/>
      <c r="F181" s="75"/>
      <c r="G181" s="76"/>
      <c r="H181" s="783"/>
      <c r="I181" s="784"/>
      <c r="J181" s="783"/>
      <c r="K181" s="784"/>
      <c r="L181" s="785"/>
      <c r="M181" s="785"/>
      <c r="O181" s="64"/>
      <c r="AG181" s="67">
        <v>21</v>
      </c>
    </row>
    <row r="182" spans="2:33" ht="32.1" hidden="1" customHeight="1" outlineLevel="1" x14ac:dyDescent="0.25">
      <c r="B182" s="781"/>
      <c r="C182" s="782"/>
      <c r="D182" s="74"/>
      <c r="E182" s="74"/>
      <c r="F182" s="75"/>
      <c r="G182" s="76"/>
      <c r="H182" s="783"/>
      <c r="I182" s="784"/>
      <c r="J182" s="783"/>
      <c r="K182" s="784"/>
      <c r="L182" s="785"/>
      <c r="M182" s="785"/>
      <c r="O182" s="64"/>
      <c r="AG182" s="67">
        <v>22</v>
      </c>
    </row>
    <row r="183" spans="2:33" ht="32.1" hidden="1" customHeight="1" outlineLevel="1" x14ac:dyDescent="0.25">
      <c r="B183" s="781"/>
      <c r="C183" s="782"/>
      <c r="D183" s="74"/>
      <c r="E183" s="74"/>
      <c r="F183" s="75"/>
      <c r="G183" s="76"/>
      <c r="H183" s="783"/>
      <c r="I183" s="784"/>
      <c r="J183" s="783"/>
      <c r="K183" s="784"/>
      <c r="L183" s="785"/>
      <c r="M183" s="785"/>
      <c r="O183" s="64"/>
      <c r="AG183" s="67">
        <v>23</v>
      </c>
    </row>
    <row r="184" spans="2:33" ht="32.1" hidden="1" customHeight="1" outlineLevel="1" x14ac:dyDescent="0.25">
      <c r="B184" s="781"/>
      <c r="C184" s="782"/>
      <c r="D184" s="74"/>
      <c r="E184" s="74"/>
      <c r="F184" s="75"/>
      <c r="G184" s="76"/>
      <c r="H184" s="783"/>
      <c r="I184" s="784"/>
      <c r="J184" s="783"/>
      <c r="K184" s="784"/>
      <c r="L184" s="785"/>
      <c r="M184" s="785"/>
      <c r="O184" s="64"/>
      <c r="AG184" s="67">
        <v>24</v>
      </c>
    </row>
    <row r="185" spans="2:33" ht="32.1" hidden="1" customHeight="1" outlineLevel="1" x14ac:dyDescent="0.25">
      <c r="B185" s="781"/>
      <c r="C185" s="782"/>
      <c r="D185" s="74"/>
      <c r="E185" s="74"/>
      <c r="F185" s="75"/>
      <c r="G185" s="76"/>
      <c r="H185" s="783"/>
      <c r="I185" s="784"/>
      <c r="J185" s="783"/>
      <c r="K185" s="784"/>
      <c r="L185" s="785"/>
      <c r="M185" s="785"/>
      <c r="O185" s="64"/>
      <c r="AG185" s="67">
        <v>25</v>
      </c>
    </row>
    <row r="186" spans="2:33" ht="32.1" hidden="1" customHeight="1" outlineLevel="1" x14ac:dyDescent="0.25">
      <c r="B186" s="781"/>
      <c r="C186" s="782"/>
      <c r="D186" s="74"/>
      <c r="E186" s="74"/>
      <c r="F186" s="75"/>
      <c r="G186" s="76"/>
      <c r="H186" s="783"/>
      <c r="I186" s="784"/>
      <c r="J186" s="783"/>
      <c r="K186" s="784"/>
      <c r="L186" s="785"/>
      <c r="M186" s="785"/>
      <c r="O186" s="64"/>
      <c r="AG186" s="67">
        <v>26</v>
      </c>
    </row>
    <row r="187" spans="2:33" ht="32.1" hidden="1" customHeight="1" outlineLevel="1" x14ac:dyDescent="0.25">
      <c r="B187" s="781"/>
      <c r="C187" s="782"/>
      <c r="D187" s="74"/>
      <c r="E187" s="74"/>
      <c r="F187" s="75"/>
      <c r="G187" s="76"/>
      <c r="H187" s="783"/>
      <c r="I187" s="784"/>
      <c r="J187" s="783"/>
      <c r="K187" s="784"/>
      <c r="L187" s="785"/>
      <c r="M187" s="785"/>
      <c r="O187" s="64"/>
      <c r="AG187" s="67">
        <v>27</v>
      </c>
    </row>
    <row r="188" spans="2:33" ht="32.1" hidden="1" customHeight="1" outlineLevel="1" x14ac:dyDescent="0.25">
      <c r="B188" s="781"/>
      <c r="C188" s="782"/>
      <c r="D188" s="74"/>
      <c r="E188" s="74"/>
      <c r="F188" s="75"/>
      <c r="G188" s="76"/>
      <c r="H188" s="783"/>
      <c r="I188" s="784"/>
      <c r="J188" s="783"/>
      <c r="K188" s="784"/>
      <c r="L188" s="785"/>
      <c r="M188" s="785"/>
      <c r="O188" s="64"/>
      <c r="AG188" s="67">
        <v>28</v>
      </c>
    </row>
    <row r="189" spans="2:33" ht="32.1" hidden="1" customHeight="1" outlineLevel="1" x14ac:dyDescent="0.25">
      <c r="B189" s="781"/>
      <c r="C189" s="782"/>
      <c r="D189" s="74"/>
      <c r="E189" s="74"/>
      <c r="F189" s="75"/>
      <c r="G189" s="76"/>
      <c r="H189" s="783"/>
      <c r="I189" s="784"/>
      <c r="J189" s="783"/>
      <c r="K189" s="784"/>
      <c r="L189" s="785"/>
      <c r="M189" s="785"/>
      <c r="O189" s="64"/>
      <c r="AG189" s="67">
        <v>29</v>
      </c>
    </row>
    <row r="190" spans="2:33" ht="32.1" hidden="1" customHeight="1" outlineLevel="1" x14ac:dyDescent="0.25">
      <c r="B190" s="781"/>
      <c r="C190" s="782"/>
      <c r="D190" s="74"/>
      <c r="E190" s="74"/>
      <c r="F190" s="75"/>
      <c r="G190" s="76"/>
      <c r="H190" s="783"/>
      <c r="I190" s="784"/>
      <c r="J190" s="783"/>
      <c r="K190" s="784"/>
      <c r="L190" s="785"/>
      <c r="M190" s="785"/>
      <c r="O190" s="64"/>
      <c r="AG190" s="67">
        <v>30</v>
      </c>
    </row>
    <row r="191" spans="2:33" collapsed="1" x14ac:dyDescent="0.25">
      <c r="B191" s="78" t="s">
        <v>291</v>
      </c>
      <c r="C191" s="786" t="s">
        <v>292</v>
      </c>
      <c r="D191" s="786"/>
      <c r="E191" s="786"/>
      <c r="F191" s="786"/>
      <c r="G191" s="786"/>
      <c r="H191" s="786"/>
      <c r="I191" s="786"/>
      <c r="J191" s="786"/>
      <c r="K191" s="786"/>
      <c r="L191" s="786"/>
      <c r="M191" s="786"/>
      <c r="O191" s="64"/>
      <c r="AG191" s="67">
        <v>99</v>
      </c>
    </row>
    <row r="192" spans="2:33" x14ac:dyDescent="0.25">
      <c r="B192" s="79"/>
      <c r="C192" s="787"/>
      <c r="D192" s="787"/>
      <c r="E192" s="787"/>
      <c r="F192" s="787"/>
      <c r="G192" s="787"/>
      <c r="H192" s="787"/>
      <c r="I192" s="787"/>
      <c r="J192" s="787"/>
      <c r="K192" s="787"/>
      <c r="L192" s="787"/>
      <c r="M192" s="787"/>
      <c r="O192" s="64"/>
      <c r="AG192" s="67">
        <v>99</v>
      </c>
    </row>
    <row r="193" spans="2:33" x14ac:dyDescent="0.25">
      <c r="B193" s="80"/>
      <c r="C193" s="787"/>
      <c r="D193" s="787"/>
      <c r="E193" s="787"/>
      <c r="F193" s="787"/>
      <c r="G193" s="787"/>
      <c r="H193" s="787"/>
      <c r="I193" s="787"/>
      <c r="J193" s="787"/>
      <c r="K193" s="787"/>
      <c r="L193" s="787"/>
      <c r="M193" s="787"/>
      <c r="O193" s="64"/>
      <c r="AG193" s="67">
        <v>99</v>
      </c>
    </row>
    <row r="194" spans="2:33" x14ac:dyDescent="0.25">
      <c r="B194" s="80"/>
      <c r="C194" s="787"/>
      <c r="D194" s="787"/>
      <c r="E194" s="787"/>
      <c r="F194" s="787"/>
      <c r="G194" s="787"/>
      <c r="H194" s="787"/>
      <c r="I194" s="787"/>
      <c r="J194" s="787"/>
      <c r="K194" s="787"/>
      <c r="L194" s="787"/>
      <c r="M194" s="787"/>
      <c r="O194" s="64"/>
      <c r="AG194" s="67">
        <v>99</v>
      </c>
    </row>
    <row r="195" spans="2:33" x14ac:dyDescent="0.25">
      <c r="B195" s="79"/>
      <c r="C195" s="787"/>
      <c r="D195" s="787"/>
      <c r="E195" s="787"/>
      <c r="F195" s="787"/>
      <c r="G195" s="787"/>
      <c r="H195" s="787"/>
      <c r="I195" s="787"/>
      <c r="J195" s="787"/>
      <c r="K195" s="787"/>
      <c r="L195" s="787"/>
      <c r="M195" s="787"/>
      <c r="O195" s="64"/>
      <c r="AG195" s="67">
        <v>99</v>
      </c>
    </row>
    <row r="196" spans="2:33" x14ac:dyDescent="0.25">
      <c r="C196" s="787"/>
      <c r="D196" s="787"/>
      <c r="E196" s="787"/>
      <c r="F196" s="787"/>
      <c r="G196" s="787"/>
      <c r="H196" s="787"/>
      <c r="I196" s="787"/>
      <c r="J196" s="787"/>
      <c r="K196" s="787"/>
      <c r="L196" s="787"/>
      <c r="M196" s="787"/>
      <c r="O196" s="64"/>
      <c r="AG196" s="67">
        <v>99</v>
      </c>
    </row>
    <row r="197" spans="2:33" ht="15.95" customHeight="1" x14ac:dyDescent="0.25">
      <c r="B197" s="61" t="s">
        <v>261</v>
      </c>
      <c r="O197" s="64"/>
      <c r="AG197" s="67">
        <v>-1</v>
      </c>
    </row>
    <row r="198" spans="2:33" ht="15.95" customHeight="1" x14ac:dyDescent="0.25">
      <c r="J198" s="794"/>
      <c r="K198" s="794"/>
      <c r="L198" s="794"/>
      <c r="M198" s="69"/>
      <c r="O198" s="64"/>
      <c r="AG198" s="67">
        <v>-1</v>
      </c>
    </row>
    <row r="199" spans="2:33" ht="15.95" customHeight="1" x14ac:dyDescent="0.25">
      <c r="G199" s="318" t="s">
        <v>268</v>
      </c>
      <c r="H199" s="72" t="str">
        <f>IF($B203&lt;&gt;"",H$7,"")</f>
        <v/>
      </c>
      <c r="I199" s="69" t="s">
        <v>269</v>
      </c>
      <c r="J199" s="72" t="str">
        <f>IF($B203&lt;&gt;"",J$7,"")</f>
        <v/>
      </c>
      <c r="K199" s="69" t="s">
        <v>270</v>
      </c>
      <c r="L199" s="72" t="str">
        <f>IF($B203&lt;&gt;"",L$7,"")</f>
        <v/>
      </c>
      <c r="M199" s="69" t="s">
        <v>271</v>
      </c>
      <c r="O199" s="64"/>
      <c r="AG199" s="67">
        <v>-1</v>
      </c>
    </row>
    <row r="200" spans="2:33" ht="15.95" customHeight="1" x14ac:dyDescent="0.25">
      <c r="B200" s="61" t="s">
        <v>275</v>
      </c>
      <c r="O200" s="64"/>
      <c r="AG200" s="67">
        <v>-1</v>
      </c>
    </row>
    <row r="201" spans="2:33" ht="15.95" customHeight="1" x14ac:dyDescent="0.25">
      <c r="O201" s="64"/>
      <c r="AG201" s="67">
        <v>-1</v>
      </c>
    </row>
    <row r="202" spans="2:33" ht="15.95" customHeight="1" x14ac:dyDescent="0.25">
      <c r="B202" s="788" t="s">
        <v>277</v>
      </c>
      <c r="C202" s="788"/>
      <c r="D202" s="788"/>
      <c r="E202" s="788"/>
      <c r="F202" s="788"/>
      <c r="G202" s="788"/>
      <c r="H202" s="788"/>
      <c r="I202" s="788"/>
      <c r="J202" s="788"/>
      <c r="K202" s="788"/>
      <c r="L202" s="788"/>
      <c r="M202" s="788"/>
      <c r="O202" s="64"/>
      <c r="AG202" s="67">
        <v>-1</v>
      </c>
    </row>
    <row r="203" spans="2:33" ht="32.1" customHeight="1" x14ac:dyDescent="0.25">
      <c r="B203" s="791" t="str">
        <f>②申請者情報!G160&amp;""</f>
        <v/>
      </c>
      <c r="C203" s="792"/>
      <c r="D203" s="792"/>
      <c r="E203" s="792"/>
      <c r="F203" s="792"/>
      <c r="G203" s="792"/>
      <c r="H203" s="792"/>
      <c r="I203" s="792"/>
      <c r="J203" s="792"/>
      <c r="K203" s="792"/>
      <c r="L203" s="792"/>
      <c r="M203" s="793"/>
      <c r="O203" s="64"/>
      <c r="AG203" s="67">
        <v>-1</v>
      </c>
    </row>
    <row r="204" spans="2:33" ht="15.95" customHeight="1" x14ac:dyDescent="0.25">
      <c r="F204" s="61"/>
      <c r="G204" s="794"/>
      <c r="H204" s="794"/>
      <c r="I204" s="794"/>
      <c r="J204" s="794"/>
      <c r="K204" s="794"/>
      <c r="L204" s="794"/>
      <c r="M204" s="794"/>
      <c r="O204" s="64"/>
      <c r="AG204" s="67">
        <v>-1</v>
      </c>
    </row>
    <row r="205" spans="2:33" ht="15.95" customHeight="1" x14ac:dyDescent="0.25">
      <c r="B205" s="788" t="s">
        <v>278</v>
      </c>
      <c r="C205" s="788"/>
      <c r="D205" s="788" t="s">
        <v>279</v>
      </c>
      <c r="E205" s="788" t="s">
        <v>280</v>
      </c>
      <c r="F205" s="795" t="s">
        <v>281</v>
      </c>
      <c r="G205" s="795"/>
      <c r="H205" s="795"/>
      <c r="I205" s="795"/>
      <c r="J205" s="795"/>
      <c r="K205" s="795"/>
      <c r="L205" s="788" t="s">
        <v>282</v>
      </c>
      <c r="M205" s="788"/>
      <c r="O205" s="64"/>
      <c r="AG205" s="67">
        <v>-1</v>
      </c>
    </row>
    <row r="206" spans="2:33" ht="15.95" hidden="1" customHeight="1" x14ac:dyDescent="0.25">
      <c r="B206" s="788"/>
      <c r="C206" s="788"/>
      <c r="D206" s="788"/>
      <c r="E206" s="788"/>
      <c r="F206" s="795"/>
      <c r="G206" s="795"/>
      <c r="H206" s="795"/>
      <c r="I206" s="795"/>
      <c r="J206" s="795"/>
      <c r="K206" s="795"/>
      <c r="L206" s="788"/>
      <c r="M206" s="788"/>
      <c r="O206" s="64"/>
      <c r="AG206" s="67">
        <v>-1</v>
      </c>
    </row>
    <row r="207" spans="2:33" ht="15.95" customHeight="1" x14ac:dyDescent="0.25">
      <c r="B207" s="788"/>
      <c r="C207" s="788"/>
      <c r="D207" s="788"/>
      <c r="E207" s="788"/>
      <c r="F207" s="788" t="s">
        <v>284</v>
      </c>
      <c r="G207" s="788" t="s">
        <v>285</v>
      </c>
      <c r="H207" s="788" t="s">
        <v>286</v>
      </c>
      <c r="I207" s="788"/>
      <c r="J207" s="788" t="s">
        <v>287</v>
      </c>
      <c r="K207" s="788"/>
      <c r="L207" s="788"/>
      <c r="M207" s="788"/>
      <c r="O207" s="64"/>
      <c r="AG207" s="67">
        <v>-1</v>
      </c>
    </row>
    <row r="208" spans="2:33" ht="15.95" hidden="1" customHeight="1" x14ac:dyDescent="0.25">
      <c r="B208" s="788"/>
      <c r="C208" s="788"/>
      <c r="D208" s="788"/>
      <c r="E208" s="788"/>
      <c r="F208" s="788"/>
      <c r="G208" s="788"/>
      <c r="H208" s="788"/>
      <c r="I208" s="788"/>
      <c r="J208" s="788"/>
      <c r="K208" s="788"/>
      <c r="L208" s="788"/>
      <c r="M208" s="788"/>
      <c r="O208" s="64"/>
      <c r="AG208" s="67">
        <v>-1</v>
      </c>
    </row>
    <row r="209" spans="2:33" ht="32.1" customHeight="1" x14ac:dyDescent="0.25">
      <c r="B209" s="789" t="str">
        <f>②申請者情報!G162&amp;""</f>
        <v/>
      </c>
      <c r="C209" s="790"/>
      <c r="D209" s="73" t="str">
        <f>②申請者情報!I162&amp;"　"&amp;②申請者情報!J162</f>
        <v>　</v>
      </c>
      <c r="E209" s="74"/>
      <c r="F209" s="75"/>
      <c r="G209" s="76"/>
      <c r="H209" s="783"/>
      <c r="I209" s="784"/>
      <c r="J209" s="783"/>
      <c r="K209" s="784"/>
      <c r="L209" s="785"/>
      <c r="M209" s="785"/>
      <c r="O209" s="64"/>
      <c r="AG209" s="67">
        <v>1</v>
      </c>
    </row>
    <row r="210" spans="2:33" ht="32.1" customHeight="1" x14ac:dyDescent="0.25">
      <c r="B210" s="781"/>
      <c r="C210" s="782"/>
      <c r="D210" s="74"/>
      <c r="E210" s="74"/>
      <c r="F210" s="75"/>
      <c r="G210" s="76"/>
      <c r="H210" s="783"/>
      <c r="I210" s="784"/>
      <c r="J210" s="783"/>
      <c r="K210" s="784"/>
      <c r="L210" s="785"/>
      <c r="M210" s="785"/>
      <c r="O210" s="64"/>
      <c r="AG210" s="67">
        <v>2</v>
      </c>
    </row>
    <row r="211" spans="2:33" ht="32.1" customHeight="1" x14ac:dyDescent="0.25">
      <c r="B211" s="781"/>
      <c r="C211" s="782"/>
      <c r="D211" s="74"/>
      <c r="E211" s="74"/>
      <c r="F211" s="75"/>
      <c r="G211" s="76"/>
      <c r="H211" s="783"/>
      <c r="I211" s="784"/>
      <c r="J211" s="783"/>
      <c r="K211" s="784"/>
      <c r="L211" s="785"/>
      <c r="M211" s="785"/>
      <c r="O211" s="64"/>
      <c r="AG211" s="67">
        <v>3</v>
      </c>
    </row>
    <row r="212" spans="2:33" ht="32.1" customHeight="1" x14ac:dyDescent="0.25">
      <c r="B212" s="781"/>
      <c r="C212" s="782"/>
      <c r="D212" s="74"/>
      <c r="E212" s="74"/>
      <c r="F212" s="75"/>
      <c r="G212" s="76"/>
      <c r="H212" s="783"/>
      <c r="I212" s="784"/>
      <c r="J212" s="783"/>
      <c r="K212" s="784"/>
      <c r="L212" s="785"/>
      <c r="M212" s="785"/>
      <c r="O212" s="64"/>
      <c r="AG212" s="67">
        <v>4</v>
      </c>
    </row>
    <row r="213" spans="2:33" ht="32.1" customHeight="1" x14ac:dyDescent="0.25">
      <c r="B213" s="781"/>
      <c r="C213" s="782"/>
      <c r="D213" s="74"/>
      <c r="E213" s="74"/>
      <c r="F213" s="75"/>
      <c r="G213" s="76"/>
      <c r="H213" s="783"/>
      <c r="I213" s="784"/>
      <c r="J213" s="783"/>
      <c r="K213" s="784"/>
      <c r="L213" s="785"/>
      <c r="M213" s="785"/>
      <c r="O213" s="64"/>
      <c r="AG213" s="67">
        <v>5</v>
      </c>
    </row>
    <row r="214" spans="2:33" ht="32.1" customHeight="1" x14ac:dyDescent="0.25">
      <c r="B214" s="781"/>
      <c r="C214" s="782"/>
      <c r="D214" s="74"/>
      <c r="E214" s="74"/>
      <c r="F214" s="75"/>
      <c r="G214" s="76"/>
      <c r="H214" s="783"/>
      <c r="I214" s="784"/>
      <c r="J214" s="783"/>
      <c r="K214" s="784"/>
      <c r="L214" s="785"/>
      <c r="M214" s="785"/>
      <c r="O214" s="64"/>
      <c r="AG214" s="67">
        <v>6</v>
      </c>
    </row>
    <row r="215" spans="2:33" ht="32.1" customHeight="1" x14ac:dyDescent="0.25">
      <c r="B215" s="781"/>
      <c r="C215" s="782"/>
      <c r="D215" s="74"/>
      <c r="E215" s="74"/>
      <c r="F215" s="75"/>
      <c r="G215" s="76"/>
      <c r="H215" s="783"/>
      <c r="I215" s="784"/>
      <c r="J215" s="783"/>
      <c r="K215" s="784"/>
      <c r="L215" s="785"/>
      <c r="M215" s="785"/>
      <c r="O215" s="64"/>
      <c r="AG215" s="67">
        <v>7</v>
      </c>
    </row>
    <row r="216" spans="2:33" ht="32.1" customHeight="1" x14ac:dyDescent="0.25">
      <c r="B216" s="781"/>
      <c r="C216" s="782"/>
      <c r="D216" s="74"/>
      <c r="E216" s="74"/>
      <c r="F216" s="75"/>
      <c r="G216" s="76"/>
      <c r="H216" s="783"/>
      <c r="I216" s="784"/>
      <c r="J216" s="783"/>
      <c r="K216" s="784"/>
      <c r="L216" s="785"/>
      <c r="M216" s="785"/>
      <c r="O216" s="64"/>
      <c r="AG216" s="67">
        <v>8</v>
      </c>
    </row>
    <row r="217" spans="2:33" ht="32.1" customHeight="1" x14ac:dyDescent="0.25">
      <c r="B217" s="781"/>
      <c r="C217" s="782"/>
      <c r="D217" s="74"/>
      <c r="E217" s="74"/>
      <c r="F217" s="75"/>
      <c r="G217" s="76"/>
      <c r="H217" s="783"/>
      <c r="I217" s="784"/>
      <c r="J217" s="783"/>
      <c r="K217" s="784"/>
      <c r="L217" s="785"/>
      <c r="M217" s="785"/>
      <c r="O217" s="64"/>
      <c r="AG217" s="67">
        <v>9</v>
      </c>
    </row>
    <row r="218" spans="2:33" ht="32.1" customHeight="1" x14ac:dyDescent="0.25">
      <c r="B218" s="781"/>
      <c r="C218" s="782"/>
      <c r="D218" s="74"/>
      <c r="E218" s="74"/>
      <c r="F218" s="75"/>
      <c r="G218" s="76"/>
      <c r="H218" s="783"/>
      <c r="I218" s="784"/>
      <c r="J218" s="783"/>
      <c r="K218" s="784"/>
      <c r="L218" s="785"/>
      <c r="M218" s="785"/>
      <c r="O218" s="64"/>
      <c r="AG218" s="67">
        <v>10</v>
      </c>
    </row>
    <row r="219" spans="2:33" ht="32.1" customHeight="1" x14ac:dyDescent="0.25">
      <c r="B219" s="781"/>
      <c r="C219" s="782"/>
      <c r="D219" s="74"/>
      <c r="E219" s="74"/>
      <c r="F219" s="75"/>
      <c r="G219" s="76"/>
      <c r="H219" s="783"/>
      <c r="I219" s="784"/>
      <c r="J219" s="783"/>
      <c r="K219" s="784"/>
      <c r="L219" s="785"/>
      <c r="M219" s="785"/>
      <c r="O219" s="64"/>
      <c r="AG219" s="67">
        <v>11</v>
      </c>
    </row>
    <row r="220" spans="2:33" ht="32.1" customHeight="1" x14ac:dyDescent="0.25">
      <c r="B220" s="781"/>
      <c r="C220" s="782"/>
      <c r="D220" s="74"/>
      <c r="E220" s="74"/>
      <c r="F220" s="75"/>
      <c r="G220" s="76"/>
      <c r="H220" s="783"/>
      <c r="I220" s="784"/>
      <c r="J220" s="783"/>
      <c r="K220" s="784"/>
      <c r="L220" s="785"/>
      <c r="M220" s="785"/>
      <c r="O220" s="64"/>
      <c r="AG220" s="67">
        <v>12</v>
      </c>
    </row>
    <row r="221" spans="2:33" ht="32.1" customHeight="1" x14ac:dyDescent="0.25">
      <c r="B221" s="781"/>
      <c r="C221" s="782"/>
      <c r="D221" s="74"/>
      <c r="E221" s="74"/>
      <c r="F221" s="75"/>
      <c r="G221" s="76"/>
      <c r="H221" s="783"/>
      <c r="I221" s="784"/>
      <c r="J221" s="783"/>
      <c r="K221" s="784"/>
      <c r="L221" s="785"/>
      <c r="M221" s="785"/>
      <c r="O221" s="64"/>
      <c r="AG221" s="67">
        <v>13</v>
      </c>
    </row>
    <row r="222" spans="2:33" ht="32.1" customHeight="1" x14ac:dyDescent="0.25">
      <c r="B222" s="781"/>
      <c r="C222" s="782"/>
      <c r="D222" s="74"/>
      <c r="E222" s="74"/>
      <c r="F222" s="75"/>
      <c r="G222" s="76"/>
      <c r="H222" s="783"/>
      <c r="I222" s="784"/>
      <c r="J222" s="783"/>
      <c r="K222" s="784"/>
      <c r="L222" s="785"/>
      <c r="M222" s="785"/>
      <c r="O222" s="64"/>
      <c r="AG222" s="67">
        <v>14</v>
      </c>
    </row>
    <row r="223" spans="2:33" ht="32.1" customHeight="1" x14ac:dyDescent="0.25">
      <c r="B223" s="781"/>
      <c r="C223" s="782"/>
      <c r="D223" s="74"/>
      <c r="E223" s="74"/>
      <c r="F223" s="75"/>
      <c r="G223" s="76"/>
      <c r="H223" s="783"/>
      <c r="I223" s="784"/>
      <c r="J223" s="783"/>
      <c r="K223" s="784"/>
      <c r="L223" s="785"/>
      <c r="M223" s="785"/>
      <c r="O223" s="64"/>
      <c r="AG223" s="67">
        <v>15</v>
      </c>
    </row>
    <row r="224" spans="2:33" ht="32.1" hidden="1" customHeight="1" outlineLevel="1" x14ac:dyDescent="0.25">
      <c r="B224" s="781"/>
      <c r="C224" s="782"/>
      <c r="D224" s="74"/>
      <c r="E224" s="74"/>
      <c r="F224" s="75"/>
      <c r="G224" s="76"/>
      <c r="H224" s="783"/>
      <c r="I224" s="784"/>
      <c r="J224" s="783"/>
      <c r="K224" s="784"/>
      <c r="L224" s="785"/>
      <c r="M224" s="785"/>
      <c r="O224" s="64"/>
      <c r="AG224" s="67">
        <v>16</v>
      </c>
    </row>
    <row r="225" spans="2:33" ht="32.1" hidden="1" customHeight="1" outlineLevel="1" x14ac:dyDescent="0.25">
      <c r="B225" s="781"/>
      <c r="C225" s="782"/>
      <c r="D225" s="74"/>
      <c r="E225" s="74"/>
      <c r="F225" s="75"/>
      <c r="G225" s="76"/>
      <c r="H225" s="783"/>
      <c r="I225" s="784"/>
      <c r="J225" s="783"/>
      <c r="K225" s="784"/>
      <c r="L225" s="785"/>
      <c r="M225" s="785"/>
      <c r="O225" s="64"/>
      <c r="AG225" s="67">
        <v>17</v>
      </c>
    </row>
    <row r="226" spans="2:33" ht="32.1" hidden="1" customHeight="1" outlineLevel="1" x14ac:dyDescent="0.25">
      <c r="B226" s="781"/>
      <c r="C226" s="782"/>
      <c r="D226" s="74"/>
      <c r="E226" s="74"/>
      <c r="F226" s="75"/>
      <c r="G226" s="76"/>
      <c r="H226" s="783"/>
      <c r="I226" s="784"/>
      <c r="J226" s="783"/>
      <c r="K226" s="784"/>
      <c r="L226" s="785"/>
      <c r="M226" s="785"/>
      <c r="O226" s="64"/>
      <c r="AG226" s="67">
        <v>18</v>
      </c>
    </row>
    <row r="227" spans="2:33" ht="32.1" hidden="1" customHeight="1" outlineLevel="1" x14ac:dyDescent="0.25">
      <c r="B227" s="781"/>
      <c r="C227" s="782"/>
      <c r="D227" s="74"/>
      <c r="E227" s="74"/>
      <c r="F227" s="75"/>
      <c r="G227" s="76"/>
      <c r="H227" s="783"/>
      <c r="I227" s="784"/>
      <c r="J227" s="783"/>
      <c r="K227" s="784"/>
      <c r="L227" s="785"/>
      <c r="M227" s="785"/>
      <c r="O227" s="64"/>
      <c r="AG227" s="67">
        <v>19</v>
      </c>
    </row>
    <row r="228" spans="2:33" ht="32.1" hidden="1" customHeight="1" outlineLevel="1" x14ac:dyDescent="0.25">
      <c r="B228" s="781"/>
      <c r="C228" s="782"/>
      <c r="D228" s="74"/>
      <c r="E228" s="74"/>
      <c r="F228" s="75"/>
      <c r="G228" s="76"/>
      <c r="H228" s="783"/>
      <c r="I228" s="784"/>
      <c r="J228" s="783"/>
      <c r="K228" s="784"/>
      <c r="L228" s="785"/>
      <c r="M228" s="785"/>
      <c r="O228" s="64"/>
      <c r="AG228" s="67">
        <v>20</v>
      </c>
    </row>
    <row r="229" spans="2:33" ht="32.1" hidden="1" customHeight="1" outlineLevel="1" x14ac:dyDescent="0.25">
      <c r="B229" s="781"/>
      <c r="C229" s="782"/>
      <c r="D229" s="74"/>
      <c r="E229" s="74"/>
      <c r="F229" s="75"/>
      <c r="G229" s="76"/>
      <c r="H229" s="783"/>
      <c r="I229" s="784"/>
      <c r="J229" s="783"/>
      <c r="K229" s="784"/>
      <c r="L229" s="785"/>
      <c r="M229" s="785"/>
      <c r="O229" s="64"/>
      <c r="AG229" s="67">
        <v>21</v>
      </c>
    </row>
    <row r="230" spans="2:33" ht="32.1" hidden="1" customHeight="1" outlineLevel="1" x14ac:dyDescent="0.25">
      <c r="B230" s="781"/>
      <c r="C230" s="782"/>
      <c r="D230" s="74"/>
      <c r="E230" s="74"/>
      <c r="F230" s="75"/>
      <c r="G230" s="76"/>
      <c r="H230" s="783"/>
      <c r="I230" s="784"/>
      <c r="J230" s="783"/>
      <c r="K230" s="784"/>
      <c r="L230" s="785"/>
      <c r="M230" s="785"/>
      <c r="O230" s="64"/>
      <c r="AG230" s="67">
        <v>22</v>
      </c>
    </row>
    <row r="231" spans="2:33" ht="32.1" hidden="1" customHeight="1" outlineLevel="1" x14ac:dyDescent="0.25">
      <c r="B231" s="781"/>
      <c r="C231" s="782"/>
      <c r="D231" s="74"/>
      <c r="E231" s="74"/>
      <c r="F231" s="75"/>
      <c r="G231" s="76"/>
      <c r="H231" s="783"/>
      <c r="I231" s="784"/>
      <c r="J231" s="783"/>
      <c r="K231" s="784"/>
      <c r="L231" s="785"/>
      <c r="M231" s="785"/>
      <c r="O231" s="64"/>
      <c r="AG231" s="67">
        <v>23</v>
      </c>
    </row>
    <row r="232" spans="2:33" ht="32.1" hidden="1" customHeight="1" outlineLevel="1" x14ac:dyDescent="0.25">
      <c r="B232" s="781"/>
      <c r="C232" s="782"/>
      <c r="D232" s="74"/>
      <c r="E232" s="74"/>
      <c r="F232" s="75"/>
      <c r="G232" s="76"/>
      <c r="H232" s="783"/>
      <c r="I232" s="784"/>
      <c r="J232" s="783"/>
      <c r="K232" s="784"/>
      <c r="L232" s="785"/>
      <c r="M232" s="785"/>
      <c r="O232" s="64"/>
      <c r="AG232" s="67">
        <v>24</v>
      </c>
    </row>
    <row r="233" spans="2:33" ht="32.1" hidden="1" customHeight="1" outlineLevel="1" x14ac:dyDescent="0.25">
      <c r="B233" s="781"/>
      <c r="C233" s="782"/>
      <c r="D233" s="74"/>
      <c r="E233" s="74"/>
      <c r="F233" s="75"/>
      <c r="G233" s="76"/>
      <c r="H233" s="783"/>
      <c r="I233" s="784"/>
      <c r="J233" s="783"/>
      <c r="K233" s="784"/>
      <c r="L233" s="785"/>
      <c r="M233" s="785"/>
      <c r="O233" s="64"/>
      <c r="AG233" s="67">
        <v>25</v>
      </c>
    </row>
    <row r="234" spans="2:33" ht="32.1" hidden="1" customHeight="1" outlineLevel="1" x14ac:dyDescent="0.25">
      <c r="B234" s="781"/>
      <c r="C234" s="782"/>
      <c r="D234" s="74"/>
      <c r="E234" s="74"/>
      <c r="F234" s="75"/>
      <c r="G234" s="76"/>
      <c r="H234" s="783"/>
      <c r="I234" s="784"/>
      <c r="J234" s="783"/>
      <c r="K234" s="784"/>
      <c r="L234" s="785"/>
      <c r="M234" s="785"/>
      <c r="O234" s="64"/>
      <c r="AG234" s="67">
        <v>26</v>
      </c>
    </row>
    <row r="235" spans="2:33" ht="32.1" hidden="1" customHeight="1" outlineLevel="1" x14ac:dyDescent="0.25">
      <c r="B235" s="781"/>
      <c r="C235" s="782"/>
      <c r="D235" s="74"/>
      <c r="E235" s="74"/>
      <c r="F235" s="75"/>
      <c r="G235" s="76"/>
      <c r="H235" s="783"/>
      <c r="I235" s="784"/>
      <c r="J235" s="783"/>
      <c r="K235" s="784"/>
      <c r="L235" s="785"/>
      <c r="M235" s="785"/>
      <c r="O235" s="64"/>
      <c r="AG235" s="67">
        <v>27</v>
      </c>
    </row>
    <row r="236" spans="2:33" ht="32.1" hidden="1" customHeight="1" outlineLevel="1" x14ac:dyDescent="0.25">
      <c r="B236" s="781"/>
      <c r="C236" s="782"/>
      <c r="D236" s="74"/>
      <c r="E236" s="74"/>
      <c r="F236" s="75"/>
      <c r="G236" s="76"/>
      <c r="H236" s="783"/>
      <c r="I236" s="784"/>
      <c r="J236" s="783"/>
      <c r="K236" s="784"/>
      <c r="L236" s="785"/>
      <c r="M236" s="785"/>
      <c r="O236" s="64"/>
      <c r="AG236" s="67">
        <v>28</v>
      </c>
    </row>
    <row r="237" spans="2:33" ht="32.1" hidden="1" customHeight="1" outlineLevel="1" x14ac:dyDescent="0.25">
      <c r="B237" s="781"/>
      <c r="C237" s="782"/>
      <c r="D237" s="74"/>
      <c r="E237" s="74"/>
      <c r="F237" s="75"/>
      <c r="G237" s="76"/>
      <c r="H237" s="783"/>
      <c r="I237" s="784"/>
      <c r="J237" s="783"/>
      <c r="K237" s="784"/>
      <c r="L237" s="785"/>
      <c r="M237" s="785"/>
      <c r="O237" s="64"/>
      <c r="AG237" s="67">
        <v>29</v>
      </c>
    </row>
    <row r="238" spans="2:33" ht="32.1" hidden="1" customHeight="1" outlineLevel="1" x14ac:dyDescent="0.25">
      <c r="B238" s="781"/>
      <c r="C238" s="782"/>
      <c r="D238" s="74"/>
      <c r="E238" s="74"/>
      <c r="F238" s="75"/>
      <c r="G238" s="76"/>
      <c r="H238" s="783"/>
      <c r="I238" s="784"/>
      <c r="J238" s="783"/>
      <c r="K238" s="784"/>
      <c r="L238" s="785"/>
      <c r="M238" s="785"/>
      <c r="O238" s="64"/>
      <c r="AG238" s="67">
        <v>30</v>
      </c>
    </row>
    <row r="239" spans="2:33" collapsed="1" x14ac:dyDescent="0.25">
      <c r="B239" s="78" t="s">
        <v>291</v>
      </c>
      <c r="C239" s="786" t="s">
        <v>292</v>
      </c>
      <c r="D239" s="786"/>
      <c r="E239" s="786"/>
      <c r="F239" s="786"/>
      <c r="G239" s="786"/>
      <c r="H239" s="786"/>
      <c r="I239" s="786"/>
      <c r="J239" s="786"/>
      <c r="K239" s="786"/>
      <c r="L239" s="786"/>
      <c r="M239" s="786"/>
      <c r="O239" s="64"/>
      <c r="AG239" s="67">
        <v>99</v>
      </c>
    </row>
    <row r="240" spans="2:33" x14ac:dyDescent="0.25">
      <c r="B240" s="79"/>
      <c r="C240" s="787"/>
      <c r="D240" s="787"/>
      <c r="E240" s="787"/>
      <c r="F240" s="787"/>
      <c r="G240" s="787"/>
      <c r="H240" s="787"/>
      <c r="I240" s="787"/>
      <c r="J240" s="787"/>
      <c r="K240" s="787"/>
      <c r="L240" s="787"/>
      <c r="M240" s="787"/>
      <c r="O240" s="64"/>
      <c r="AG240" s="67">
        <v>99</v>
      </c>
    </row>
    <row r="241" spans="2:33" x14ac:dyDescent="0.25">
      <c r="B241" s="80"/>
      <c r="C241" s="787"/>
      <c r="D241" s="787"/>
      <c r="E241" s="787"/>
      <c r="F241" s="787"/>
      <c r="G241" s="787"/>
      <c r="H241" s="787"/>
      <c r="I241" s="787"/>
      <c r="J241" s="787"/>
      <c r="K241" s="787"/>
      <c r="L241" s="787"/>
      <c r="M241" s="787"/>
      <c r="O241" s="64"/>
      <c r="AG241" s="67">
        <v>99</v>
      </c>
    </row>
    <row r="242" spans="2:33" x14ac:dyDescent="0.25">
      <c r="B242" s="80"/>
      <c r="C242" s="787"/>
      <c r="D242" s="787"/>
      <c r="E242" s="787"/>
      <c r="F242" s="787"/>
      <c r="G242" s="787"/>
      <c r="H242" s="787"/>
      <c r="I242" s="787"/>
      <c r="J242" s="787"/>
      <c r="K242" s="787"/>
      <c r="L242" s="787"/>
      <c r="M242" s="787"/>
      <c r="O242" s="64"/>
      <c r="AG242" s="67">
        <v>99</v>
      </c>
    </row>
    <row r="243" spans="2:33" x14ac:dyDescent="0.25">
      <c r="B243" s="79"/>
      <c r="C243" s="787"/>
      <c r="D243" s="787"/>
      <c r="E243" s="787"/>
      <c r="F243" s="787"/>
      <c r="G243" s="787"/>
      <c r="H243" s="787"/>
      <c r="I243" s="787"/>
      <c r="J243" s="787"/>
      <c r="K243" s="787"/>
      <c r="L243" s="787"/>
      <c r="M243" s="787"/>
      <c r="O243" s="64"/>
      <c r="AG243" s="67">
        <v>99</v>
      </c>
    </row>
    <row r="244" spans="2:33" x14ac:dyDescent="0.25">
      <c r="C244" s="787"/>
      <c r="D244" s="787"/>
      <c r="E244" s="787"/>
      <c r="F244" s="787"/>
      <c r="G244" s="787"/>
      <c r="H244" s="787"/>
      <c r="I244" s="787"/>
      <c r="J244" s="787"/>
      <c r="K244" s="787"/>
      <c r="L244" s="787"/>
      <c r="M244" s="787"/>
      <c r="O244" s="64"/>
      <c r="AG244" s="67">
        <v>99</v>
      </c>
    </row>
    <row r="245" spans="2:33" ht="15.95" customHeight="1" x14ac:dyDescent="0.25">
      <c r="B245" s="61" t="s">
        <v>261</v>
      </c>
      <c r="O245" s="64"/>
      <c r="AG245" s="67">
        <v>-1</v>
      </c>
    </row>
    <row r="246" spans="2:33" ht="15.95" customHeight="1" x14ac:dyDescent="0.25">
      <c r="J246" s="794"/>
      <c r="K246" s="794"/>
      <c r="L246" s="794"/>
      <c r="M246" s="69"/>
      <c r="O246" s="64"/>
      <c r="AG246" s="67">
        <v>-1</v>
      </c>
    </row>
    <row r="247" spans="2:33" ht="15.95" customHeight="1" x14ac:dyDescent="0.25">
      <c r="G247" s="318" t="s">
        <v>268</v>
      </c>
      <c r="H247" s="72" t="str">
        <f>IF($B251&lt;&gt;"",H$7,"")</f>
        <v/>
      </c>
      <c r="I247" s="69" t="s">
        <v>269</v>
      </c>
      <c r="J247" s="72" t="str">
        <f>IF($B251&lt;&gt;"",J$7,"")</f>
        <v/>
      </c>
      <c r="K247" s="69" t="s">
        <v>270</v>
      </c>
      <c r="L247" s="72" t="str">
        <f>IF($B251&lt;&gt;"",L$7,"")</f>
        <v/>
      </c>
      <c r="M247" s="69" t="s">
        <v>271</v>
      </c>
      <c r="O247" s="64"/>
      <c r="AG247" s="67">
        <v>-1</v>
      </c>
    </row>
    <row r="248" spans="2:33" ht="15.95" customHeight="1" x14ac:dyDescent="0.25">
      <c r="B248" s="61" t="s">
        <v>275</v>
      </c>
      <c r="O248" s="64"/>
      <c r="AG248" s="67">
        <v>-1</v>
      </c>
    </row>
    <row r="249" spans="2:33" ht="15.95" customHeight="1" x14ac:dyDescent="0.25">
      <c r="O249" s="64"/>
      <c r="AG249" s="67">
        <v>-1</v>
      </c>
    </row>
    <row r="250" spans="2:33" ht="15.95" customHeight="1" x14ac:dyDescent="0.25">
      <c r="B250" s="788" t="s">
        <v>277</v>
      </c>
      <c r="C250" s="788"/>
      <c r="D250" s="788"/>
      <c r="E250" s="788"/>
      <c r="F250" s="788"/>
      <c r="G250" s="788"/>
      <c r="H250" s="788"/>
      <c r="I250" s="788"/>
      <c r="J250" s="788"/>
      <c r="K250" s="788"/>
      <c r="L250" s="788"/>
      <c r="M250" s="788"/>
      <c r="O250" s="64"/>
      <c r="AG250" s="67">
        <v>-1</v>
      </c>
    </row>
    <row r="251" spans="2:33" ht="32.1" customHeight="1" x14ac:dyDescent="0.25">
      <c r="B251" s="791" t="str">
        <f>②申請者情報!G195&amp;""</f>
        <v/>
      </c>
      <c r="C251" s="792"/>
      <c r="D251" s="792"/>
      <c r="E251" s="792"/>
      <c r="F251" s="792"/>
      <c r="G251" s="792"/>
      <c r="H251" s="792"/>
      <c r="I251" s="792"/>
      <c r="J251" s="792"/>
      <c r="K251" s="792"/>
      <c r="L251" s="792"/>
      <c r="M251" s="793"/>
      <c r="O251" s="64"/>
      <c r="AG251" s="67">
        <v>-1</v>
      </c>
    </row>
    <row r="252" spans="2:33" ht="15.95" customHeight="1" x14ac:dyDescent="0.25">
      <c r="F252" s="61"/>
      <c r="G252" s="794"/>
      <c r="H252" s="794"/>
      <c r="I252" s="794"/>
      <c r="J252" s="794"/>
      <c r="K252" s="794"/>
      <c r="L252" s="794"/>
      <c r="M252" s="794"/>
      <c r="O252" s="64"/>
      <c r="AG252" s="67">
        <v>-1</v>
      </c>
    </row>
    <row r="253" spans="2:33" ht="15.95" customHeight="1" x14ac:dyDescent="0.25">
      <c r="B253" s="788" t="s">
        <v>278</v>
      </c>
      <c r="C253" s="788"/>
      <c r="D253" s="788" t="s">
        <v>279</v>
      </c>
      <c r="E253" s="788" t="s">
        <v>280</v>
      </c>
      <c r="F253" s="795" t="s">
        <v>281</v>
      </c>
      <c r="G253" s="795"/>
      <c r="H253" s="795"/>
      <c r="I253" s="795"/>
      <c r="J253" s="795"/>
      <c r="K253" s="795"/>
      <c r="L253" s="788" t="s">
        <v>282</v>
      </c>
      <c r="M253" s="788"/>
      <c r="O253" s="64"/>
      <c r="AG253" s="67">
        <v>-1</v>
      </c>
    </row>
    <row r="254" spans="2:33" ht="15.95" hidden="1" customHeight="1" x14ac:dyDescent="0.25">
      <c r="B254" s="788"/>
      <c r="C254" s="788"/>
      <c r="D254" s="788"/>
      <c r="E254" s="788"/>
      <c r="F254" s="795"/>
      <c r="G254" s="795"/>
      <c r="H254" s="795"/>
      <c r="I254" s="795"/>
      <c r="J254" s="795"/>
      <c r="K254" s="795"/>
      <c r="L254" s="788"/>
      <c r="M254" s="788"/>
      <c r="O254" s="64"/>
      <c r="AG254" s="67">
        <v>-1</v>
      </c>
    </row>
    <row r="255" spans="2:33" ht="15.95" customHeight="1" x14ac:dyDescent="0.25">
      <c r="B255" s="788"/>
      <c r="C255" s="788"/>
      <c r="D255" s="788"/>
      <c r="E255" s="788"/>
      <c r="F255" s="788" t="s">
        <v>284</v>
      </c>
      <c r="G255" s="788" t="s">
        <v>285</v>
      </c>
      <c r="H255" s="788" t="s">
        <v>286</v>
      </c>
      <c r="I255" s="788"/>
      <c r="J255" s="788" t="s">
        <v>287</v>
      </c>
      <c r="K255" s="788"/>
      <c r="L255" s="788"/>
      <c r="M255" s="788"/>
      <c r="O255" s="64"/>
      <c r="AG255" s="67">
        <v>-1</v>
      </c>
    </row>
    <row r="256" spans="2:33" ht="15.95" hidden="1" customHeight="1" x14ac:dyDescent="0.25">
      <c r="B256" s="788"/>
      <c r="C256" s="788"/>
      <c r="D256" s="788"/>
      <c r="E256" s="788"/>
      <c r="F256" s="788"/>
      <c r="G256" s="788"/>
      <c r="H256" s="788"/>
      <c r="I256" s="788"/>
      <c r="J256" s="788"/>
      <c r="K256" s="788"/>
      <c r="L256" s="788"/>
      <c r="M256" s="788"/>
      <c r="O256" s="64"/>
      <c r="AG256" s="67">
        <v>-1</v>
      </c>
    </row>
    <row r="257" spans="2:33" ht="32.1" customHeight="1" x14ac:dyDescent="0.25">
      <c r="B257" s="789" t="str">
        <f>②申請者情報!G197&amp;""</f>
        <v/>
      </c>
      <c r="C257" s="790"/>
      <c r="D257" s="73" t="str">
        <f>②申請者情報!I197&amp;"　"&amp;②申請者情報!J197</f>
        <v>　</v>
      </c>
      <c r="E257" s="74"/>
      <c r="F257" s="75"/>
      <c r="G257" s="76"/>
      <c r="H257" s="783"/>
      <c r="I257" s="784"/>
      <c r="J257" s="783"/>
      <c r="K257" s="784"/>
      <c r="L257" s="785"/>
      <c r="M257" s="785"/>
      <c r="O257" s="64"/>
      <c r="P257" s="77"/>
      <c r="AG257" s="67">
        <v>1</v>
      </c>
    </row>
    <row r="258" spans="2:33" ht="32.1" customHeight="1" x14ac:dyDescent="0.25">
      <c r="B258" s="781"/>
      <c r="C258" s="782"/>
      <c r="D258" s="74"/>
      <c r="E258" s="74"/>
      <c r="F258" s="75"/>
      <c r="G258" s="76"/>
      <c r="H258" s="783"/>
      <c r="I258" s="784"/>
      <c r="J258" s="783"/>
      <c r="K258" s="784"/>
      <c r="L258" s="785"/>
      <c r="M258" s="785"/>
      <c r="O258" s="64"/>
      <c r="P258" s="77"/>
      <c r="AG258" s="67">
        <v>2</v>
      </c>
    </row>
    <row r="259" spans="2:33" ht="32.1" customHeight="1" x14ac:dyDescent="0.25">
      <c r="B259" s="781"/>
      <c r="C259" s="782"/>
      <c r="D259" s="74"/>
      <c r="E259" s="74"/>
      <c r="F259" s="75"/>
      <c r="G259" s="76"/>
      <c r="H259" s="783"/>
      <c r="I259" s="784"/>
      <c r="J259" s="783"/>
      <c r="K259" s="784"/>
      <c r="L259" s="785"/>
      <c r="M259" s="785"/>
      <c r="O259" s="64"/>
      <c r="P259" s="77"/>
      <c r="AG259" s="67">
        <v>3</v>
      </c>
    </row>
    <row r="260" spans="2:33" ht="32.1" customHeight="1" x14ac:dyDescent="0.25">
      <c r="B260" s="781"/>
      <c r="C260" s="782"/>
      <c r="D260" s="74"/>
      <c r="E260" s="74"/>
      <c r="F260" s="75"/>
      <c r="G260" s="76"/>
      <c r="H260" s="783"/>
      <c r="I260" s="784"/>
      <c r="J260" s="783"/>
      <c r="K260" s="784"/>
      <c r="L260" s="785"/>
      <c r="M260" s="785"/>
      <c r="O260" s="64"/>
      <c r="P260" s="77"/>
      <c r="AG260" s="67">
        <v>4</v>
      </c>
    </row>
    <row r="261" spans="2:33" ht="32.1" customHeight="1" x14ac:dyDescent="0.25">
      <c r="B261" s="781"/>
      <c r="C261" s="782"/>
      <c r="D261" s="74"/>
      <c r="E261" s="74"/>
      <c r="F261" s="75"/>
      <c r="G261" s="76"/>
      <c r="H261" s="783"/>
      <c r="I261" s="784"/>
      <c r="J261" s="783"/>
      <c r="K261" s="784"/>
      <c r="L261" s="785"/>
      <c r="M261" s="785"/>
      <c r="O261" s="64"/>
      <c r="P261" s="77"/>
      <c r="AG261" s="67">
        <v>5</v>
      </c>
    </row>
    <row r="262" spans="2:33" ht="32.1" customHeight="1" x14ac:dyDescent="0.25">
      <c r="B262" s="781"/>
      <c r="C262" s="782"/>
      <c r="D262" s="74"/>
      <c r="E262" s="74"/>
      <c r="F262" s="75"/>
      <c r="G262" s="76"/>
      <c r="H262" s="783"/>
      <c r="I262" s="784"/>
      <c r="J262" s="783"/>
      <c r="K262" s="784"/>
      <c r="L262" s="785"/>
      <c r="M262" s="785"/>
      <c r="O262" s="64"/>
      <c r="P262" s="77"/>
      <c r="AG262" s="67">
        <v>6</v>
      </c>
    </row>
    <row r="263" spans="2:33" ht="32.1" customHeight="1" x14ac:dyDescent="0.25">
      <c r="B263" s="781"/>
      <c r="C263" s="782"/>
      <c r="D263" s="74"/>
      <c r="E263" s="74"/>
      <c r="F263" s="75"/>
      <c r="G263" s="76"/>
      <c r="H263" s="783"/>
      <c r="I263" s="784"/>
      <c r="J263" s="783"/>
      <c r="K263" s="784"/>
      <c r="L263" s="785"/>
      <c r="M263" s="785"/>
      <c r="O263" s="64"/>
      <c r="P263" s="77"/>
      <c r="AG263" s="67">
        <v>7</v>
      </c>
    </row>
    <row r="264" spans="2:33" ht="32.1" customHeight="1" x14ac:dyDescent="0.25">
      <c r="B264" s="781"/>
      <c r="C264" s="782"/>
      <c r="D264" s="74"/>
      <c r="E264" s="74"/>
      <c r="F264" s="75"/>
      <c r="G264" s="76"/>
      <c r="H264" s="783"/>
      <c r="I264" s="784"/>
      <c r="J264" s="783"/>
      <c r="K264" s="784"/>
      <c r="L264" s="785"/>
      <c r="M264" s="785"/>
      <c r="O264" s="64"/>
      <c r="P264" s="77"/>
      <c r="AG264" s="67">
        <v>8</v>
      </c>
    </row>
    <row r="265" spans="2:33" ht="32.1" customHeight="1" x14ac:dyDescent="0.25">
      <c r="B265" s="781"/>
      <c r="C265" s="782"/>
      <c r="D265" s="74"/>
      <c r="E265" s="74"/>
      <c r="F265" s="75"/>
      <c r="G265" s="76"/>
      <c r="H265" s="783"/>
      <c r="I265" s="784"/>
      <c r="J265" s="783"/>
      <c r="K265" s="784"/>
      <c r="L265" s="785"/>
      <c r="M265" s="785"/>
      <c r="O265" s="64"/>
      <c r="P265" s="77"/>
      <c r="AG265" s="67">
        <v>9</v>
      </c>
    </row>
    <row r="266" spans="2:33" ht="32.1" customHeight="1" x14ac:dyDescent="0.25">
      <c r="B266" s="781"/>
      <c r="C266" s="782"/>
      <c r="D266" s="74"/>
      <c r="E266" s="74"/>
      <c r="F266" s="75"/>
      <c r="G266" s="76"/>
      <c r="H266" s="783"/>
      <c r="I266" s="784"/>
      <c r="J266" s="783"/>
      <c r="K266" s="784"/>
      <c r="L266" s="785"/>
      <c r="M266" s="785"/>
      <c r="O266" s="64"/>
      <c r="P266" s="77"/>
      <c r="AG266" s="67">
        <v>10</v>
      </c>
    </row>
    <row r="267" spans="2:33" ht="32.1" customHeight="1" x14ac:dyDescent="0.25">
      <c r="B267" s="781"/>
      <c r="C267" s="782"/>
      <c r="D267" s="74"/>
      <c r="E267" s="74"/>
      <c r="F267" s="75"/>
      <c r="G267" s="76"/>
      <c r="H267" s="783"/>
      <c r="I267" s="784"/>
      <c r="J267" s="783"/>
      <c r="K267" s="784"/>
      <c r="L267" s="785"/>
      <c r="M267" s="785"/>
      <c r="O267" s="64"/>
      <c r="P267" s="77"/>
      <c r="AG267" s="67">
        <v>11</v>
      </c>
    </row>
    <row r="268" spans="2:33" ht="32.1" customHeight="1" x14ac:dyDescent="0.25">
      <c r="B268" s="781"/>
      <c r="C268" s="782"/>
      <c r="D268" s="74"/>
      <c r="E268" s="74"/>
      <c r="F268" s="75"/>
      <c r="G268" s="76"/>
      <c r="H268" s="783"/>
      <c r="I268" s="784"/>
      <c r="J268" s="783"/>
      <c r="K268" s="784"/>
      <c r="L268" s="785"/>
      <c r="M268" s="785"/>
      <c r="O268" s="64"/>
      <c r="P268" s="77"/>
      <c r="AG268" s="67">
        <v>12</v>
      </c>
    </row>
    <row r="269" spans="2:33" ht="32.1" customHeight="1" x14ac:dyDescent="0.25">
      <c r="B269" s="781"/>
      <c r="C269" s="782"/>
      <c r="D269" s="74"/>
      <c r="E269" s="74"/>
      <c r="F269" s="75"/>
      <c r="G269" s="76"/>
      <c r="H269" s="783"/>
      <c r="I269" s="784"/>
      <c r="J269" s="783"/>
      <c r="K269" s="784"/>
      <c r="L269" s="785"/>
      <c r="M269" s="785"/>
      <c r="O269" s="64"/>
      <c r="P269" s="77"/>
      <c r="AG269" s="67">
        <v>13</v>
      </c>
    </row>
    <row r="270" spans="2:33" ht="32.1" customHeight="1" x14ac:dyDescent="0.25">
      <c r="B270" s="781"/>
      <c r="C270" s="782"/>
      <c r="D270" s="74"/>
      <c r="E270" s="74"/>
      <c r="F270" s="75"/>
      <c r="G270" s="76"/>
      <c r="H270" s="783"/>
      <c r="I270" s="784"/>
      <c r="J270" s="783"/>
      <c r="K270" s="784"/>
      <c r="L270" s="785"/>
      <c r="M270" s="785"/>
      <c r="O270" s="64"/>
      <c r="P270" s="77"/>
      <c r="AG270" s="67">
        <v>14</v>
      </c>
    </row>
    <row r="271" spans="2:33" ht="32.1" customHeight="1" x14ac:dyDescent="0.25">
      <c r="B271" s="781"/>
      <c r="C271" s="782"/>
      <c r="D271" s="74"/>
      <c r="E271" s="74"/>
      <c r="F271" s="75"/>
      <c r="G271" s="76"/>
      <c r="H271" s="783"/>
      <c r="I271" s="784"/>
      <c r="J271" s="783"/>
      <c r="K271" s="784"/>
      <c r="L271" s="785"/>
      <c r="M271" s="785"/>
      <c r="O271" s="64"/>
      <c r="P271" s="77"/>
      <c r="AG271" s="67">
        <v>15</v>
      </c>
    </row>
    <row r="272" spans="2:33" ht="32.1" hidden="1" customHeight="1" outlineLevel="1" x14ac:dyDescent="0.25">
      <c r="B272" s="781"/>
      <c r="C272" s="782"/>
      <c r="D272" s="74"/>
      <c r="E272" s="74"/>
      <c r="F272" s="75"/>
      <c r="G272" s="76"/>
      <c r="H272" s="783"/>
      <c r="I272" s="784"/>
      <c r="J272" s="783"/>
      <c r="K272" s="784"/>
      <c r="L272" s="785"/>
      <c r="M272" s="785"/>
      <c r="O272" s="64"/>
      <c r="AG272" s="67">
        <v>16</v>
      </c>
    </row>
    <row r="273" spans="2:33" ht="32.1" hidden="1" customHeight="1" outlineLevel="1" x14ac:dyDescent="0.25">
      <c r="B273" s="781"/>
      <c r="C273" s="782"/>
      <c r="D273" s="74"/>
      <c r="E273" s="74"/>
      <c r="F273" s="75"/>
      <c r="G273" s="76"/>
      <c r="H273" s="783"/>
      <c r="I273" s="784"/>
      <c r="J273" s="783"/>
      <c r="K273" s="784"/>
      <c r="L273" s="785"/>
      <c r="M273" s="785"/>
      <c r="O273" s="64"/>
      <c r="AG273" s="67">
        <v>17</v>
      </c>
    </row>
    <row r="274" spans="2:33" ht="32.1" hidden="1" customHeight="1" outlineLevel="1" x14ac:dyDescent="0.25">
      <c r="B274" s="781"/>
      <c r="C274" s="782"/>
      <c r="D274" s="74"/>
      <c r="E274" s="74"/>
      <c r="F274" s="75"/>
      <c r="G274" s="76"/>
      <c r="H274" s="783"/>
      <c r="I274" s="784"/>
      <c r="J274" s="783"/>
      <c r="K274" s="784"/>
      <c r="L274" s="785"/>
      <c r="M274" s="785"/>
      <c r="O274" s="64"/>
      <c r="AG274" s="67">
        <v>18</v>
      </c>
    </row>
    <row r="275" spans="2:33" ht="32.1" hidden="1" customHeight="1" outlineLevel="1" x14ac:dyDescent="0.25">
      <c r="B275" s="781"/>
      <c r="C275" s="782"/>
      <c r="D275" s="74"/>
      <c r="E275" s="74"/>
      <c r="F275" s="75"/>
      <c r="G275" s="76"/>
      <c r="H275" s="783"/>
      <c r="I275" s="784"/>
      <c r="J275" s="783"/>
      <c r="K275" s="784"/>
      <c r="L275" s="785"/>
      <c r="M275" s="785"/>
      <c r="O275" s="64"/>
      <c r="AG275" s="67">
        <v>19</v>
      </c>
    </row>
    <row r="276" spans="2:33" ht="32.1" hidden="1" customHeight="1" outlineLevel="1" x14ac:dyDescent="0.25">
      <c r="B276" s="781"/>
      <c r="C276" s="782"/>
      <c r="D276" s="74"/>
      <c r="E276" s="74"/>
      <c r="F276" s="75"/>
      <c r="G276" s="76"/>
      <c r="H276" s="783"/>
      <c r="I276" s="784"/>
      <c r="J276" s="783"/>
      <c r="K276" s="784"/>
      <c r="L276" s="785"/>
      <c r="M276" s="785"/>
      <c r="O276" s="64"/>
      <c r="AG276" s="67">
        <v>20</v>
      </c>
    </row>
    <row r="277" spans="2:33" ht="32.1" hidden="1" customHeight="1" outlineLevel="1" x14ac:dyDescent="0.25">
      <c r="B277" s="781"/>
      <c r="C277" s="782"/>
      <c r="D277" s="74"/>
      <c r="E277" s="74"/>
      <c r="F277" s="75"/>
      <c r="G277" s="76"/>
      <c r="H277" s="783"/>
      <c r="I277" s="784"/>
      <c r="J277" s="783"/>
      <c r="K277" s="784"/>
      <c r="L277" s="785"/>
      <c r="M277" s="785"/>
      <c r="O277" s="64"/>
      <c r="AG277" s="67">
        <v>21</v>
      </c>
    </row>
    <row r="278" spans="2:33" ht="32.1" hidden="1" customHeight="1" outlineLevel="1" x14ac:dyDescent="0.25">
      <c r="B278" s="781"/>
      <c r="C278" s="782"/>
      <c r="D278" s="74"/>
      <c r="E278" s="74"/>
      <c r="F278" s="75"/>
      <c r="G278" s="76"/>
      <c r="H278" s="783"/>
      <c r="I278" s="784"/>
      <c r="J278" s="783"/>
      <c r="K278" s="784"/>
      <c r="L278" s="785"/>
      <c r="M278" s="785"/>
      <c r="O278" s="64"/>
      <c r="AG278" s="67">
        <v>22</v>
      </c>
    </row>
    <row r="279" spans="2:33" ht="32.1" hidden="1" customHeight="1" outlineLevel="1" x14ac:dyDescent="0.25">
      <c r="B279" s="781"/>
      <c r="C279" s="782"/>
      <c r="D279" s="74"/>
      <c r="E279" s="74"/>
      <c r="F279" s="75"/>
      <c r="G279" s="76"/>
      <c r="H279" s="783"/>
      <c r="I279" s="784"/>
      <c r="J279" s="783"/>
      <c r="K279" s="784"/>
      <c r="L279" s="785"/>
      <c r="M279" s="785"/>
      <c r="O279" s="64"/>
      <c r="AG279" s="67">
        <v>23</v>
      </c>
    </row>
    <row r="280" spans="2:33" ht="32.1" hidden="1" customHeight="1" outlineLevel="1" x14ac:dyDescent="0.25">
      <c r="B280" s="781"/>
      <c r="C280" s="782"/>
      <c r="D280" s="74"/>
      <c r="E280" s="74"/>
      <c r="F280" s="75"/>
      <c r="G280" s="76"/>
      <c r="H280" s="783"/>
      <c r="I280" s="784"/>
      <c r="J280" s="783"/>
      <c r="K280" s="784"/>
      <c r="L280" s="785"/>
      <c r="M280" s="785"/>
      <c r="O280" s="64"/>
      <c r="AG280" s="67">
        <v>24</v>
      </c>
    </row>
    <row r="281" spans="2:33" ht="32.1" hidden="1" customHeight="1" outlineLevel="1" x14ac:dyDescent="0.25">
      <c r="B281" s="781"/>
      <c r="C281" s="782"/>
      <c r="D281" s="74"/>
      <c r="E281" s="74"/>
      <c r="F281" s="75"/>
      <c r="G281" s="76"/>
      <c r="H281" s="783"/>
      <c r="I281" s="784"/>
      <c r="J281" s="783"/>
      <c r="K281" s="784"/>
      <c r="L281" s="785"/>
      <c r="M281" s="785"/>
      <c r="O281" s="64"/>
      <c r="AG281" s="67">
        <v>25</v>
      </c>
    </row>
    <row r="282" spans="2:33" ht="32.1" hidden="1" customHeight="1" outlineLevel="1" x14ac:dyDescent="0.25">
      <c r="B282" s="781"/>
      <c r="C282" s="782"/>
      <c r="D282" s="74"/>
      <c r="E282" s="74"/>
      <c r="F282" s="75"/>
      <c r="G282" s="76"/>
      <c r="H282" s="783"/>
      <c r="I282" s="784"/>
      <c r="J282" s="783"/>
      <c r="K282" s="784"/>
      <c r="L282" s="785"/>
      <c r="M282" s="785"/>
      <c r="O282" s="64"/>
      <c r="AG282" s="67">
        <v>26</v>
      </c>
    </row>
    <row r="283" spans="2:33" ht="32.1" hidden="1" customHeight="1" outlineLevel="1" x14ac:dyDescent="0.25">
      <c r="B283" s="781"/>
      <c r="C283" s="782"/>
      <c r="D283" s="74"/>
      <c r="E283" s="74"/>
      <c r="F283" s="75"/>
      <c r="G283" s="76"/>
      <c r="H283" s="783"/>
      <c r="I283" s="784"/>
      <c r="J283" s="783"/>
      <c r="K283" s="784"/>
      <c r="L283" s="785"/>
      <c r="M283" s="785"/>
      <c r="O283" s="64"/>
      <c r="AG283" s="67">
        <v>27</v>
      </c>
    </row>
    <row r="284" spans="2:33" ht="32.1" hidden="1" customHeight="1" outlineLevel="1" x14ac:dyDescent="0.25">
      <c r="B284" s="781"/>
      <c r="C284" s="782"/>
      <c r="D284" s="74"/>
      <c r="E284" s="74"/>
      <c r="F284" s="75"/>
      <c r="G284" s="76"/>
      <c r="H284" s="783"/>
      <c r="I284" s="784"/>
      <c r="J284" s="783"/>
      <c r="K284" s="784"/>
      <c r="L284" s="785"/>
      <c r="M284" s="785"/>
      <c r="O284" s="64"/>
      <c r="AG284" s="67">
        <v>28</v>
      </c>
    </row>
    <row r="285" spans="2:33" ht="32.1" hidden="1" customHeight="1" outlineLevel="1" x14ac:dyDescent="0.25">
      <c r="B285" s="781"/>
      <c r="C285" s="782"/>
      <c r="D285" s="74"/>
      <c r="E285" s="74"/>
      <c r="F285" s="75"/>
      <c r="G285" s="76"/>
      <c r="H285" s="783"/>
      <c r="I285" s="784"/>
      <c r="J285" s="783"/>
      <c r="K285" s="784"/>
      <c r="L285" s="785"/>
      <c r="M285" s="785"/>
      <c r="O285" s="64"/>
      <c r="AG285" s="67">
        <v>29</v>
      </c>
    </row>
    <row r="286" spans="2:33" ht="32.1" hidden="1" customHeight="1" outlineLevel="1" x14ac:dyDescent="0.25">
      <c r="B286" s="781"/>
      <c r="C286" s="782"/>
      <c r="D286" s="74"/>
      <c r="E286" s="74"/>
      <c r="F286" s="75"/>
      <c r="G286" s="76"/>
      <c r="H286" s="783"/>
      <c r="I286" s="784"/>
      <c r="J286" s="783"/>
      <c r="K286" s="784"/>
      <c r="L286" s="785"/>
      <c r="M286" s="785"/>
      <c r="O286" s="64"/>
      <c r="AG286" s="67">
        <v>30</v>
      </c>
    </row>
    <row r="287" spans="2:33" collapsed="1" x14ac:dyDescent="0.25">
      <c r="B287" s="78" t="s">
        <v>291</v>
      </c>
      <c r="C287" s="786" t="s">
        <v>292</v>
      </c>
      <c r="D287" s="786"/>
      <c r="E287" s="786"/>
      <c r="F287" s="786"/>
      <c r="G287" s="786"/>
      <c r="H287" s="786"/>
      <c r="I287" s="786"/>
      <c r="J287" s="786"/>
      <c r="K287" s="786"/>
      <c r="L287" s="786"/>
      <c r="M287" s="786"/>
      <c r="O287" s="64"/>
      <c r="AG287" s="67">
        <v>99</v>
      </c>
    </row>
    <row r="288" spans="2:33" x14ac:dyDescent="0.25">
      <c r="B288" s="79"/>
      <c r="C288" s="787"/>
      <c r="D288" s="787"/>
      <c r="E288" s="787"/>
      <c r="F288" s="787"/>
      <c r="G288" s="787"/>
      <c r="H288" s="787"/>
      <c r="I288" s="787"/>
      <c r="J288" s="787"/>
      <c r="K288" s="787"/>
      <c r="L288" s="787"/>
      <c r="M288" s="787"/>
      <c r="O288" s="64"/>
      <c r="AG288" s="67">
        <v>99</v>
      </c>
    </row>
    <row r="289" spans="2:33" x14ac:dyDescent="0.25">
      <c r="B289" s="80"/>
      <c r="C289" s="787"/>
      <c r="D289" s="787"/>
      <c r="E289" s="787"/>
      <c r="F289" s="787"/>
      <c r="G289" s="787"/>
      <c r="H289" s="787"/>
      <c r="I289" s="787"/>
      <c r="J289" s="787"/>
      <c r="K289" s="787"/>
      <c r="L289" s="787"/>
      <c r="M289" s="787"/>
      <c r="O289" s="64"/>
      <c r="AG289" s="67">
        <v>99</v>
      </c>
    </row>
    <row r="290" spans="2:33" x14ac:dyDescent="0.25">
      <c r="B290" s="80"/>
      <c r="C290" s="787"/>
      <c r="D290" s="787"/>
      <c r="E290" s="787"/>
      <c r="F290" s="787"/>
      <c r="G290" s="787"/>
      <c r="H290" s="787"/>
      <c r="I290" s="787"/>
      <c r="J290" s="787"/>
      <c r="K290" s="787"/>
      <c r="L290" s="787"/>
      <c r="M290" s="787"/>
      <c r="O290" s="64"/>
      <c r="AG290" s="67">
        <v>99</v>
      </c>
    </row>
    <row r="291" spans="2:33" x14ac:dyDescent="0.25">
      <c r="B291" s="79"/>
      <c r="C291" s="787"/>
      <c r="D291" s="787"/>
      <c r="E291" s="787"/>
      <c r="F291" s="787"/>
      <c r="G291" s="787"/>
      <c r="H291" s="787"/>
      <c r="I291" s="787"/>
      <c r="J291" s="787"/>
      <c r="K291" s="787"/>
      <c r="L291" s="787"/>
      <c r="M291" s="787"/>
      <c r="O291" s="64"/>
      <c r="AG291" s="67">
        <v>99</v>
      </c>
    </row>
    <row r="292" spans="2:33" x14ac:dyDescent="0.25">
      <c r="C292" s="787"/>
      <c r="D292" s="787"/>
      <c r="E292" s="787"/>
      <c r="F292" s="787"/>
      <c r="G292" s="787"/>
      <c r="H292" s="787"/>
      <c r="I292" s="787"/>
      <c r="J292" s="787"/>
      <c r="K292" s="787"/>
      <c r="L292" s="787"/>
      <c r="M292" s="787"/>
      <c r="O292" s="64"/>
      <c r="AG292" s="67">
        <v>99</v>
      </c>
    </row>
  </sheetData>
  <sheetProtection algorithmName="SHA-512" hashValue="MtN77z9VZuY9eG4JeUFxrmeV23Nqr2TSdeEGx6NItUF6UqtB/uZcGN49G2nLlJL7kSNyrBQzAWHb5b89GdhhJQ==" saltValue="zNxGA+SFRweg/TTZuF/8cg==" spinCount="100000" sheet="1" objects="1" formatRows="0" selectLockedCells="1"/>
  <mergeCells count="809">
    <mergeCell ref="B2:C2"/>
    <mergeCell ref="F2:G2"/>
    <mergeCell ref="J6:L6"/>
    <mergeCell ref="B10:M10"/>
    <mergeCell ref="Q1:AF2"/>
    <mergeCell ref="L2:P2"/>
    <mergeCell ref="H2:K2"/>
    <mergeCell ref="B11:M11"/>
    <mergeCell ref="G12:M12"/>
    <mergeCell ref="B13:C16"/>
    <mergeCell ref="D13:D16"/>
    <mergeCell ref="E13:E16"/>
    <mergeCell ref="F13:K14"/>
    <mergeCell ref="L13:M16"/>
    <mergeCell ref="F15:F16"/>
    <mergeCell ref="G15:G16"/>
    <mergeCell ref="H15:I16"/>
    <mergeCell ref="J15:K16"/>
    <mergeCell ref="B17:C17"/>
    <mergeCell ref="H17:I17"/>
    <mergeCell ref="J17:K17"/>
    <mergeCell ref="L17:M17"/>
    <mergeCell ref="B18:C18"/>
    <mergeCell ref="H18:I18"/>
    <mergeCell ref="J18:K18"/>
    <mergeCell ref="L18:M18"/>
    <mergeCell ref="B21:C21"/>
    <mergeCell ref="H21:I21"/>
    <mergeCell ref="J21:K21"/>
    <mergeCell ref="L21:M21"/>
    <mergeCell ref="B22:C22"/>
    <mergeCell ref="H22:I22"/>
    <mergeCell ref="J22:K22"/>
    <mergeCell ref="L22:M22"/>
    <mergeCell ref="B19:C19"/>
    <mergeCell ref="H19:I19"/>
    <mergeCell ref="J19:K19"/>
    <mergeCell ref="L19:M19"/>
    <mergeCell ref="B20:C20"/>
    <mergeCell ref="H20:I20"/>
    <mergeCell ref="J20:K20"/>
    <mergeCell ref="L20:M20"/>
    <mergeCell ref="B25:C25"/>
    <mergeCell ref="H25:I25"/>
    <mergeCell ref="J25:K25"/>
    <mergeCell ref="L25:M25"/>
    <mergeCell ref="B26:C26"/>
    <mergeCell ref="H26:I26"/>
    <mergeCell ref="J26:K26"/>
    <mergeCell ref="L26:M26"/>
    <mergeCell ref="B23:C23"/>
    <mergeCell ref="H23:I23"/>
    <mergeCell ref="J23:K23"/>
    <mergeCell ref="L23:M23"/>
    <mergeCell ref="B24:C24"/>
    <mergeCell ref="H24:I24"/>
    <mergeCell ref="J24:K24"/>
    <mergeCell ref="L24:M24"/>
    <mergeCell ref="B29:C29"/>
    <mergeCell ref="H29:I29"/>
    <mergeCell ref="J29:K29"/>
    <mergeCell ref="L29:M29"/>
    <mergeCell ref="B30:C30"/>
    <mergeCell ref="H30:I30"/>
    <mergeCell ref="J30:K30"/>
    <mergeCell ref="L30:M30"/>
    <mergeCell ref="B27:C27"/>
    <mergeCell ref="H27:I27"/>
    <mergeCell ref="J27:K27"/>
    <mergeCell ref="L27:M27"/>
    <mergeCell ref="B28:C28"/>
    <mergeCell ref="H28:I28"/>
    <mergeCell ref="J28:K28"/>
    <mergeCell ref="L28:M28"/>
    <mergeCell ref="B33:C33"/>
    <mergeCell ref="H33:I33"/>
    <mergeCell ref="J33:K33"/>
    <mergeCell ref="L33:M33"/>
    <mergeCell ref="B34:C34"/>
    <mergeCell ref="H34:I34"/>
    <mergeCell ref="J34:K34"/>
    <mergeCell ref="L34:M34"/>
    <mergeCell ref="B31:C31"/>
    <mergeCell ref="H31:I31"/>
    <mergeCell ref="J31:K31"/>
    <mergeCell ref="L31:M31"/>
    <mergeCell ref="B32:C32"/>
    <mergeCell ref="H32:I32"/>
    <mergeCell ref="J32:K32"/>
    <mergeCell ref="L32:M32"/>
    <mergeCell ref="B37:C37"/>
    <mergeCell ref="H37:I37"/>
    <mergeCell ref="J37:K37"/>
    <mergeCell ref="L37:M37"/>
    <mergeCell ref="B38:C38"/>
    <mergeCell ref="H38:I38"/>
    <mergeCell ref="J38:K38"/>
    <mergeCell ref="L38:M38"/>
    <mergeCell ref="B35:C35"/>
    <mergeCell ref="H35:I35"/>
    <mergeCell ref="J35:K35"/>
    <mergeCell ref="L35:M35"/>
    <mergeCell ref="B36:C36"/>
    <mergeCell ref="H36:I36"/>
    <mergeCell ref="J36:K36"/>
    <mergeCell ref="L36:M36"/>
    <mergeCell ref="B41:C41"/>
    <mergeCell ref="H41:I41"/>
    <mergeCell ref="J41:K41"/>
    <mergeCell ref="L41:M41"/>
    <mergeCell ref="B42:C42"/>
    <mergeCell ref="H42:I42"/>
    <mergeCell ref="J42:K42"/>
    <mergeCell ref="L42:M42"/>
    <mergeCell ref="B39:C39"/>
    <mergeCell ref="H39:I39"/>
    <mergeCell ref="J39:K39"/>
    <mergeCell ref="L39:M39"/>
    <mergeCell ref="B40:C40"/>
    <mergeCell ref="H40:I40"/>
    <mergeCell ref="J40:K40"/>
    <mergeCell ref="L40:M40"/>
    <mergeCell ref="B45:C45"/>
    <mergeCell ref="H45:I45"/>
    <mergeCell ref="J45:K45"/>
    <mergeCell ref="L45:M45"/>
    <mergeCell ref="B46:C46"/>
    <mergeCell ref="H46:I46"/>
    <mergeCell ref="J46:K46"/>
    <mergeCell ref="L46:M46"/>
    <mergeCell ref="B43:C43"/>
    <mergeCell ref="H43:I43"/>
    <mergeCell ref="J43:K43"/>
    <mergeCell ref="L43:M43"/>
    <mergeCell ref="B44:C44"/>
    <mergeCell ref="H44:I44"/>
    <mergeCell ref="J44:K44"/>
    <mergeCell ref="L44:M44"/>
    <mergeCell ref="F63:F64"/>
    <mergeCell ref="G63:G64"/>
    <mergeCell ref="H63:I64"/>
    <mergeCell ref="J63:K64"/>
    <mergeCell ref="B65:C65"/>
    <mergeCell ref="H65:I65"/>
    <mergeCell ref="J65:K65"/>
    <mergeCell ref="C47:M52"/>
    <mergeCell ref="J54:L54"/>
    <mergeCell ref="B58:M58"/>
    <mergeCell ref="B59:M59"/>
    <mergeCell ref="G60:M60"/>
    <mergeCell ref="B61:C64"/>
    <mergeCell ref="D61:D64"/>
    <mergeCell ref="E61:E64"/>
    <mergeCell ref="F61:K62"/>
    <mergeCell ref="L61:M64"/>
    <mergeCell ref="L65:M65"/>
    <mergeCell ref="B66:C66"/>
    <mergeCell ref="H66:I66"/>
    <mergeCell ref="J66:K66"/>
    <mergeCell ref="L66:M66"/>
    <mergeCell ref="B67:C67"/>
    <mergeCell ref="H67:I67"/>
    <mergeCell ref="J67:K67"/>
    <mergeCell ref="L67:M67"/>
    <mergeCell ref="B70:C70"/>
    <mergeCell ref="H70:I70"/>
    <mergeCell ref="J70:K70"/>
    <mergeCell ref="L70:M70"/>
    <mergeCell ref="B71:C71"/>
    <mergeCell ref="H71:I71"/>
    <mergeCell ref="J71:K71"/>
    <mergeCell ref="L71:M71"/>
    <mergeCell ref="B68:C68"/>
    <mergeCell ref="H68:I68"/>
    <mergeCell ref="J68:K68"/>
    <mergeCell ref="L68:M68"/>
    <mergeCell ref="B69:C69"/>
    <mergeCell ref="H69:I69"/>
    <mergeCell ref="J69:K69"/>
    <mergeCell ref="L69:M69"/>
    <mergeCell ref="B74:C74"/>
    <mergeCell ref="H74:I74"/>
    <mergeCell ref="J74:K74"/>
    <mergeCell ref="L74:M74"/>
    <mergeCell ref="B75:C75"/>
    <mergeCell ref="H75:I75"/>
    <mergeCell ref="J75:K75"/>
    <mergeCell ref="L75:M75"/>
    <mergeCell ref="B72:C72"/>
    <mergeCell ref="H72:I72"/>
    <mergeCell ref="J72:K72"/>
    <mergeCell ref="L72:M72"/>
    <mergeCell ref="B73:C73"/>
    <mergeCell ref="H73:I73"/>
    <mergeCell ref="J73:K73"/>
    <mergeCell ref="L73:M73"/>
    <mergeCell ref="B78:C78"/>
    <mergeCell ref="H78:I78"/>
    <mergeCell ref="J78:K78"/>
    <mergeCell ref="L78:M78"/>
    <mergeCell ref="B79:C79"/>
    <mergeCell ref="H79:I79"/>
    <mergeCell ref="J79:K79"/>
    <mergeCell ref="L79:M79"/>
    <mergeCell ref="B76:C76"/>
    <mergeCell ref="H76:I76"/>
    <mergeCell ref="J76:K76"/>
    <mergeCell ref="L76:M76"/>
    <mergeCell ref="B77:C77"/>
    <mergeCell ref="H77:I77"/>
    <mergeCell ref="J77:K77"/>
    <mergeCell ref="L77:M77"/>
    <mergeCell ref="B82:C82"/>
    <mergeCell ref="H82:I82"/>
    <mergeCell ref="J82:K82"/>
    <mergeCell ref="L82:M82"/>
    <mergeCell ref="B83:C83"/>
    <mergeCell ref="H83:I83"/>
    <mergeCell ref="J83:K83"/>
    <mergeCell ref="L83:M83"/>
    <mergeCell ref="B80:C80"/>
    <mergeCell ref="H80:I80"/>
    <mergeCell ref="J80:K80"/>
    <mergeCell ref="L80:M80"/>
    <mergeCell ref="B81:C81"/>
    <mergeCell ref="H81:I81"/>
    <mergeCell ref="J81:K81"/>
    <mergeCell ref="L81:M81"/>
    <mergeCell ref="B86:C86"/>
    <mergeCell ref="H86:I86"/>
    <mergeCell ref="J86:K86"/>
    <mergeCell ref="L86:M86"/>
    <mergeCell ref="B87:C87"/>
    <mergeCell ref="H87:I87"/>
    <mergeCell ref="J87:K87"/>
    <mergeCell ref="L87:M87"/>
    <mergeCell ref="B84:C84"/>
    <mergeCell ref="H84:I84"/>
    <mergeCell ref="J84:K84"/>
    <mergeCell ref="L84:M84"/>
    <mergeCell ref="B85:C85"/>
    <mergeCell ref="H85:I85"/>
    <mergeCell ref="J85:K85"/>
    <mergeCell ref="L85:M85"/>
    <mergeCell ref="B90:C90"/>
    <mergeCell ref="H90:I90"/>
    <mergeCell ref="J90:K90"/>
    <mergeCell ref="L90:M90"/>
    <mergeCell ref="B91:C91"/>
    <mergeCell ref="H91:I91"/>
    <mergeCell ref="J91:K91"/>
    <mergeCell ref="L91:M91"/>
    <mergeCell ref="B88:C88"/>
    <mergeCell ref="H88:I88"/>
    <mergeCell ref="J88:K88"/>
    <mergeCell ref="L88:M88"/>
    <mergeCell ref="B89:C89"/>
    <mergeCell ref="H89:I89"/>
    <mergeCell ref="J89:K89"/>
    <mergeCell ref="L89:M89"/>
    <mergeCell ref="B94:C94"/>
    <mergeCell ref="H94:I94"/>
    <mergeCell ref="J94:K94"/>
    <mergeCell ref="L94:M94"/>
    <mergeCell ref="C95:M100"/>
    <mergeCell ref="J102:L102"/>
    <mergeCell ref="B92:C92"/>
    <mergeCell ref="H92:I92"/>
    <mergeCell ref="J92:K92"/>
    <mergeCell ref="L92:M92"/>
    <mergeCell ref="B93:C93"/>
    <mergeCell ref="H93:I93"/>
    <mergeCell ref="J93:K93"/>
    <mergeCell ref="L93:M93"/>
    <mergeCell ref="B106:M106"/>
    <mergeCell ref="B107:M107"/>
    <mergeCell ref="G108:M108"/>
    <mergeCell ref="B109:C112"/>
    <mergeCell ref="D109:D112"/>
    <mergeCell ref="E109:E112"/>
    <mergeCell ref="F109:K110"/>
    <mergeCell ref="L109:M112"/>
    <mergeCell ref="F111:F112"/>
    <mergeCell ref="G111:G112"/>
    <mergeCell ref="B114:C114"/>
    <mergeCell ref="H114:I114"/>
    <mergeCell ref="J114:K114"/>
    <mergeCell ref="L114:M114"/>
    <mergeCell ref="B115:C115"/>
    <mergeCell ref="H115:I115"/>
    <mergeCell ref="J115:K115"/>
    <mergeCell ref="L115:M115"/>
    <mergeCell ref="H111:I112"/>
    <mergeCell ref="J111:K112"/>
    <mergeCell ref="B113:C113"/>
    <mergeCell ref="H113:I113"/>
    <mergeCell ref="J113:K113"/>
    <mergeCell ref="L113:M113"/>
    <mergeCell ref="B118:C118"/>
    <mergeCell ref="H118:I118"/>
    <mergeCell ref="J118:K118"/>
    <mergeCell ref="L118:M118"/>
    <mergeCell ref="B119:C119"/>
    <mergeCell ref="H119:I119"/>
    <mergeCell ref="J119:K119"/>
    <mergeCell ref="L119:M119"/>
    <mergeCell ref="B116:C116"/>
    <mergeCell ref="H116:I116"/>
    <mergeCell ref="J116:K116"/>
    <mergeCell ref="L116:M116"/>
    <mergeCell ref="B117:C117"/>
    <mergeCell ref="H117:I117"/>
    <mergeCell ref="J117:K117"/>
    <mergeCell ref="L117:M117"/>
    <mergeCell ref="B122:C122"/>
    <mergeCell ref="H122:I122"/>
    <mergeCell ref="J122:K122"/>
    <mergeCell ref="L122:M122"/>
    <mergeCell ref="B123:C123"/>
    <mergeCell ref="H123:I123"/>
    <mergeCell ref="J123:K123"/>
    <mergeCell ref="L123:M123"/>
    <mergeCell ref="B120:C120"/>
    <mergeCell ref="H120:I120"/>
    <mergeCell ref="J120:K120"/>
    <mergeCell ref="L120:M120"/>
    <mergeCell ref="B121:C121"/>
    <mergeCell ref="H121:I121"/>
    <mergeCell ref="J121:K121"/>
    <mergeCell ref="L121:M121"/>
    <mergeCell ref="B126:C126"/>
    <mergeCell ref="H126:I126"/>
    <mergeCell ref="J126:K126"/>
    <mergeCell ref="L126:M126"/>
    <mergeCell ref="B127:C127"/>
    <mergeCell ref="H127:I127"/>
    <mergeCell ref="J127:K127"/>
    <mergeCell ref="L127:M127"/>
    <mergeCell ref="B124:C124"/>
    <mergeCell ref="H124:I124"/>
    <mergeCell ref="J124:K124"/>
    <mergeCell ref="L124:M124"/>
    <mergeCell ref="B125:C125"/>
    <mergeCell ref="H125:I125"/>
    <mergeCell ref="J125:K125"/>
    <mergeCell ref="L125:M125"/>
    <mergeCell ref="B130:C130"/>
    <mergeCell ref="H130:I130"/>
    <mergeCell ref="J130:K130"/>
    <mergeCell ref="L130:M130"/>
    <mergeCell ref="B131:C131"/>
    <mergeCell ref="H131:I131"/>
    <mergeCell ref="J131:K131"/>
    <mergeCell ref="L131:M131"/>
    <mergeCell ref="B128:C128"/>
    <mergeCell ref="H128:I128"/>
    <mergeCell ref="J128:K128"/>
    <mergeCell ref="L128:M128"/>
    <mergeCell ref="B129:C129"/>
    <mergeCell ref="H129:I129"/>
    <mergeCell ref="J129:K129"/>
    <mergeCell ref="L129:M129"/>
    <mergeCell ref="B134:C134"/>
    <mergeCell ref="H134:I134"/>
    <mergeCell ref="J134:K134"/>
    <mergeCell ref="L134:M134"/>
    <mergeCell ref="B135:C135"/>
    <mergeCell ref="H135:I135"/>
    <mergeCell ref="J135:K135"/>
    <mergeCell ref="L135:M135"/>
    <mergeCell ref="B132:C132"/>
    <mergeCell ref="H132:I132"/>
    <mergeCell ref="J132:K132"/>
    <mergeCell ref="L132:M132"/>
    <mergeCell ref="B133:C133"/>
    <mergeCell ref="H133:I133"/>
    <mergeCell ref="J133:K133"/>
    <mergeCell ref="L133:M133"/>
    <mergeCell ref="B138:C138"/>
    <mergeCell ref="H138:I138"/>
    <mergeCell ref="J138:K138"/>
    <mergeCell ref="L138:M138"/>
    <mergeCell ref="B139:C139"/>
    <mergeCell ref="H139:I139"/>
    <mergeCell ref="J139:K139"/>
    <mergeCell ref="L139:M139"/>
    <mergeCell ref="B136:C136"/>
    <mergeCell ref="H136:I136"/>
    <mergeCell ref="J136:K136"/>
    <mergeCell ref="L136:M136"/>
    <mergeCell ref="B137:C137"/>
    <mergeCell ref="H137:I137"/>
    <mergeCell ref="J137:K137"/>
    <mergeCell ref="L137:M137"/>
    <mergeCell ref="B142:C142"/>
    <mergeCell ref="H142:I142"/>
    <mergeCell ref="J142:K142"/>
    <mergeCell ref="L142:M142"/>
    <mergeCell ref="C143:M148"/>
    <mergeCell ref="J150:L150"/>
    <mergeCell ref="B140:C140"/>
    <mergeCell ref="H140:I140"/>
    <mergeCell ref="J140:K140"/>
    <mergeCell ref="L140:M140"/>
    <mergeCell ref="B141:C141"/>
    <mergeCell ref="H141:I141"/>
    <mergeCell ref="J141:K141"/>
    <mergeCell ref="L141:M141"/>
    <mergeCell ref="B154:M154"/>
    <mergeCell ref="B155:M155"/>
    <mergeCell ref="G156:M156"/>
    <mergeCell ref="B157:C160"/>
    <mergeCell ref="D157:D160"/>
    <mergeCell ref="E157:E160"/>
    <mergeCell ref="F157:K158"/>
    <mergeCell ref="L157:M160"/>
    <mergeCell ref="F159:F160"/>
    <mergeCell ref="G159:G160"/>
    <mergeCell ref="B162:C162"/>
    <mergeCell ref="H162:I162"/>
    <mergeCell ref="J162:K162"/>
    <mergeCell ref="L162:M162"/>
    <mergeCell ref="B163:C163"/>
    <mergeCell ref="H163:I163"/>
    <mergeCell ref="J163:K163"/>
    <mergeCell ref="L163:M163"/>
    <mergeCell ref="H159:I160"/>
    <mergeCell ref="J159:K160"/>
    <mergeCell ref="B161:C161"/>
    <mergeCell ref="H161:I161"/>
    <mergeCell ref="J161:K161"/>
    <mergeCell ref="L161:M161"/>
    <mergeCell ref="B166:C166"/>
    <mergeCell ref="H166:I166"/>
    <mergeCell ref="J166:K166"/>
    <mergeCell ref="L166:M166"/>
    <mergeCell ref="B167:C167"/>
    <mergeCell ref="H167:I167"/>
    <mergeCell ref="J167:K167"/>
    <mergeCell ref="L167:M167"/>
    <mergeCell ref="B164:C164"/>
    <mergeCell ref="H164:I164"/>
    <mergeCell ref="J164:K164"/>
    <mergeCell ref="L164:M164"/>
    <mergeCell ref="B165:C165"/>
    <mergeCell ref="H165:I165"/>
    <mergeCell ref="J165:K165"/>
    <mergeCell ref="L165:M165"/>
    <mergeCell ref="B170:C170"/>
    <mergeCell ref="H170:I170"/>
    <mergeCell ref="J170:K170"/>
    <mergeCell ref="L170:M170"/>
    <mergeCell ref="B171:C171"/>
    <mergeCell ref="H171:I171"/>
    <mergeCell ref="J171:K171"/>
    <mergeCell ref="L171:M171"/>
    <mergeCell ref="B168:C168"/>
    <mergeCell ref="H168:I168"/>
    <mergeCell ref="J168:K168"/>
    <mergeCell ref="L168:M168"/>
    <mergeCell ref="B169:C169"/>
    <mergeCell ref="H169:I169"/>
    <mergeCell ref="J169:K169"/>
    <mergeCell ref="L169:M169"/>
    <mergeCell ref="B174:C174"/>
    <mergeCell ref="H174:I174"/>
    <mergeCell ref="J174:K174"/>
    <mergeCell ref="L174:M174"/>
    <mergeCell ref="B175:C175"/>
    <mergeCell ref="H175:I175"/>
    <mergeCell ref="J175:K175"/>
    <mergeCell ref="L175:M175"/>
    <mergeCell ref="B172:C172"/>
    <mergeCell ref="H172:I172"/>
    <mergeCell ref="J172:K172"/>
    <mergeCell ref="L172:M172"/>
    <mergeCell ref="B173:C173"/>
    <mergeCell ref="H173:I173"/>
    <mergeCell ref="J173:K173"/>
    <mergeCell ref="L173:M173"/>
    <mergeCell ref="B178:C178"/>
    <mergeCell ref="H178:I178"/>
    <mergeCell ref="J178:K178"/>
    <mergeCell ref="L178:M178"/>
    <mergeCell ref="B179:C179"/>
    <mergeCell ref="H179:I179"/>
    <mergeCell ref="J179:K179"/>
    <mergeCell ref="L179:M179"/>
    <mergeCell ref="B176:C176"/>
    <mergeCell ref="H176:I176"/>
    <mergeCell ref="J176:K176"/>
    <mergeCell ref="L176:M176"/>
    <mergeCell ref="B177:C177"/>
    <mergeCell ref="H177:I177"/>
    <mergeCell ref="J177:K177"/>
    <mergeCell ref="L177:M177"/>
    <mergeCell ref="B182:C182"/>
    <mergeCell ref="H182:I182"/>
    <mergeCell ref="J182:K182"/>
    <mergeCell ref="L182:M182"/>
    <mergeCell ref="B183:C183"/>
    <mergeCell ref="H183:I183"/>
    <mergeCell ref="J183:K183"/>
    <mergeCell ref="L183:M183"/>
    <mergeCell ref="B180:C180"/>
    <mergeCell ref="H180:I180"/>
    <mergeCell ref="J180:K180"/>
    <mergeCell ref="L180:M180"/>
    <mergeCell ref="B181:C181"/>
    <mergeCell ref="H181:I181"/>
    <mergeCell ref="J181:K181"/>
    <mergeCell ref="L181:M181"/>
    <mergeCell ref="B186:C186"/>
    <mergeCell ref="H186:I186"/>
    <mergeCell ref="J186:K186"/>
    <mergeCell ref="L186:M186"/>
    <mergeCell ref="B187:C187"/>
    <mergeCell ref="H187:I187"/>
    <mergeCell ref="J187:K187"/>
    <mergeCell ref="L187:M187"/>
    <mergeCell ref="B184:C184"/>
    <mergeCell ref="H184:I184"/>
    <mergeCell ref="J184:K184"/>
    <mergeCell ref="L184:M184"/>
    <mergeCell ref="B185:C185"/>
    <mergeCell ref="H185:I185"/>
    <mergeCell ref="J185:K185"/>
    <mergeCell ref="L185:M185"/>
    <mergeCell ref="B190:C190"/>
    <mergeCell ref="H190:I190"/>
    <mergeCell ref="J190:K190"/>
    <mergeCell ref="L190:M190"/>
    <mergeCell ref="C191:M196"/>
    <mergeCell ref="J198:L198"/>
    <mergeCell ref="B188:C188"/>
    <mergeCell ref="H188:I188"/>
    <mergeCell ref="J188:K188"/>
    <mergeCell ref="L188:M188"/>
    <mergeCell ref="B189:C189"/>
    <mergeCell ref="H189:I189"/>
    <mergeCell ref="J189:K189"/>
    <mergeCell ref="L189:M189"/>
    <mergeCell ref="B202:M202"/>
    <mergeCell ref="B203:M203"/>
    <mergeCell ref="G204:M204"/>
    <mergeCell ref="B205:C208"/>
    <mergeCell ref="D205:D208"/>
    <mergeCell ref="E205:E208"/>
    <mergeCell ref="F205:K206"/>
    <mergeCell ref="L205:M208"/>
    <mergeCell ref="F207:F208"/>
    <mergeCell ref="G207:G208"/>
    <mergeCell ref="B210:C210"/>
    <mergeCell ref="H210:I210"/>
    <mergeCell ref="J210:K210"/>
    <mergeCell ref="L210:M210"/>
    <mergeCell ref="B211:C211"/>
    <mergeCell ref="H211:I211"/>
    <mergeCell ref="J211:K211"/>
    <mergeCell ref="L211:M211"/>
    <mergeCell ref="H207:I208"/>
    <mergeCell ref="J207:K208"/>
    <mergeCell ref="B209:C209"/>
    <mergeCell ref="H209:I209"/>
    <mergeCell ref="J209:K209"/>
    <mergeCell ref="L209:M209"/>
    <mergeCell ref="B214:C214"/>
    <mergeCell ref="H214:I214"/>
    <mergeCell ref="J214:K214"/>
    <mergeCell ref="L214:M214"/>
    <mergeCell ref="B215:C215"/>
    <mergeCell ref="H215:I215"/>
    <mergeCell ref="J215:K215"/>
    <mergeCell ref="L215:M215"/>
    <mergeCell ref="B212:C212"/>
    <mergeCell ref="H212:I212"/>
    <mergeCell ref="J212:K212"/>
    <mergeCell ref="L212:M212"/>
    <mergeCell ref="B213:C213"/>
    <mergeCell ref="H213:I213"/>
    <mergeCell ref="J213:K213"/>
    <mergeCell ref="L213:M213"/>
    <mergeCell ref="B218:C218"/>
    <mergeCell ref="H218:I218"/>
    <mergeCell ref="J218:K218"/>
    <mergeCell ref="L218:M218"/>
    <mergeCell ref="B219:C219"/>
    <mergeCell ref="H219:I219"/>
    <mergeCell ref="J219:K219"/>
    <mergeCell ref="L219:M219"/>
    <mergeCell ref="B216:C216"/>
    <mergeCell ref="H216:I216"/>
    <mergeCell ref="J216:K216"/>
    <mergeCell ref="L216:M216"/>
    <mergeCell ref="B217:C217"/>
    <mergeCell ref="H217:I217"/>
    <mergeCell ref="J217:K217"/>
    <mergeCell ref="L217:M217"/>
    <mergeCell ref="B222:C222"/>
    <mergeCell ref="H222:I222"/>
    <mergeCell ref="J222:K222"/>
    <mergeCell ref="L222:M222"/>
    <mergeCell ref="B223:C223"/>
    <mergeCell ref="H223:I223"/>
    <mergeCell ref="J223:K223"/>
    <mergeCell ref="L223:M223"/>
    <mergeCell ref="B220:C220"/>
    <mergeCell ref="H220:I220"/>
    <mergeCell ref="J220:K220"/>
    <mergeCell ref="L220:M220"/>
    <mergeCell ref="B221:C221"/>
    <mergeCell ref="H221:I221"/>
    <mergeCell ref="J221:K221"/>
    <mergeCell ref="L221:M221"/>
    <mergeCell ref="B226:C226"/>
    <mergeCell ref="H226:I226"/>
    <mergeCell ref="J226:K226"/>
    <mergeCell ref="L226:M226"/>
    <mergeCell ref="B227:C227"/>
    <mergeCell ref="H227:I227"/>
    <mergeCell ref="J227:K227"/>
    <mergeCell ref="L227:M227"/>
    <mergeCell ref="B224:C224"/>
    <mergeCell ref="H224:I224"/>
    <mergeCell ref="J224:K224"/>
    <mergeCell ref="L224:M224"/>
    <mergeCell ref="B225:C225"/>
    <mergeCell ref="H225:I225"/>
    <mergeCell ref="J225:K225"/>
    <mergeCell ref="L225:M225"/>
    <mergeCell ref="B230:C230"/>
    <mergeCell ref="H230:I230"/>
    <mergeCell ref="J230:K230"/>
    <mergeCell ref="L230:M230"/>
    <mergeCell ref="B231:C231"/>
    <mergeCell ref="H231:I231"/>
    <mergeCell ref="J231:K231"/>
    <mergeCell ref="L231:M231"/>
    <mergeCell ref="B228:C228"/>
    <mergeCell ref="H228:I228"/>
    <mergeCell ref="J228:K228"/>
    <mergeCell ref="L228:M228"/>
    <mergeCell ref="B229:C229"/>
    <mergeCell ref="H229:I229"/>
    <mergeCell ref="J229:K229"/>
    <mergeCell ref="L229:M229"/>
    <mergeCell ref="B234:C234"/>
    <mergeCell ref="H234:I234"/>
    <mergeCell ref="J234:K234"/>
    <mergeCell ref="L234:M234"/>
    <mergeCell ref="B235:C235"/>
    <mergeCell ref="H235:I235"/>
    <mergeCell ref="J235:K235"/>
    <mergeCell ref="L235:M235"/>
    <mergeCell ref="B232:C232"/>
    <mergeCell ref="H232:I232"/>
    <mergeCell ref="J232:K232"/>
    <mergeCell ref="L232:M232"/>
    <mergeCell ref="B233:C233"/>
    <mergeCell ref="H233:I233"/>
    <mergeCell ref="J233:K233"/>
    <mergeCell ref="L233:M233"/>
    <mergeCell ref="B238:C238"/>
    <mergeCell ref="H238:I238"/>
    <mergeCell ref="J238:K238"/>
    <mergeCell ref="L238:M238"/>
    <mergeCell ref="C239:M244"/>
    <mergeCell ref="J246:L246"/>
    <mergeCell ref="B236:C236"/>
    <mergeCell ref="H236:I236"/>
    <mergeCell ref="J236:K236"/>
    <mergeCell ref="L236:M236"/>
    <mergeCell ref="B237:C237"/>
    <mergeCell ref="H237:I237"/>
    <mergeCell ref="J237:K237"/>
    <mergeCell ref="L237:M237"/>
    <mergeCell ref="B250:M250"/>
    <mergeCell ref="B251:M251"/>
    <mergeCell ref="G252:M252"/>
    <mergeCell ref="B253:C256"/>
    <mergeCell ref="D253:D256"/>
    <mergeCell ref="E253:E256"/>
    <mergeCell ref="F253:K254"/>
    <mergeCell ref="L253:M256"/>
    <mergeCell ref="F255:F256"/>
    <mergeCell ref="G255:G256"/>
    <mergeCell ref="B258:C258"/>
    <mergeCell ref="H258:I258"/>
    <mergeCell ref="J258:K258"/>
    <mergeCell ref="L258:M258"/>
    <mergeCell ref="B259:C259"/>
    <mergeCell ref="H259:I259"/>
    <mergeCell ref="J259:K259"/>
    <mergeCell ref="L259:M259"/>
    <mergeCell ref="H255:I256"/>
    <mergeCell ref="J255:K256"/>
    <mergeCell ref="B257:C257"/>
    <mergeCell ref="H257:I257"/>
    <mergeCell ref="J257:K257"/>
    <mergeCell ref="L257:M257"/>
    <mergeCell ref="B262:C262"/>
    <mergeCell ref="H262:I262"/>
    <mergeCell ref="J262:K262"/>
    <mergeCell ref="L262:M262"/>
    <mergeCell ref="B263:C263"/>
    <mergeCell ref="H263:I263"/>
    <mergeCell ref="J263:K263"/>
    <mergeCell ref="L263:M263"/>
    <mergeCell ref="B260:C260"/>
    <mergeCell ref="H260:I260"/>
    <mergeCell ref="J260:K260"/>
    <mergeCell ref="L260:M260"/>
    <mergeCell ref="B261:C261"/>
    <mergeCell ref="H261:I261"/>
    <mergeCell ref="J261:K261"/>
    <mergeCell ref="L261:M261"/>
    <mergeCell ref="B266:C266"/>
    <mergeCell ref="H266:I266"/>
    <mergeCell ref="J266:K266"/>
    <mergeCell ref="L266:M266"/>
    <mergeCell ref="B267:C267"/>
    <mergeCell ref="H267:I267"/>
    <mergeCell ref="J267:K267"/>
    <mergeCell ref="L267:M267"/>
    <mergeCell ref="B264:C264"/>
    <mergeCell ref="H264:I264"/>
    <mergeCell ref="J264:K264"/>
    <mergeCell ref="L264:M264"/>
    <mergeCell ref="B265:C265"/>
    <mergeCell ref="H265:I265"/>
    <mergeCell ref="J265:K265"/>
    <mergeCell ref="L265:M265"/>
    <mergeCell ref="B270:C270"/>
    <mergeCell ref="H270:I270"/>
    <mergeCell ref="J270:K270"/>
    <mergeCell ref="L270:M270"/>
    <mergeCell ref="B271:C271"/>
    <mergeCell ref="H271:I271"/>
    <mergeCell ref="J271:K271"/>
    <mergeCell ref="L271:M271"/>
    <mergeCell ref="B268:C268"/>
    <mergeCell ref="H268:I268"/>
    <mergeCell ref="J268:K268"/>
    <mergeCell ref="L268:M268"/>
    <mergeCell ref="B269:C269"/>
    <mergeCell ref="H269:I269"/>
    <mergeCell ref="J269:K269"/>
    <mergeCell ref="L269:M269"/>
    <mergeCell ref="B274:C274"/>
    <mergeCell ref="H274:I274"/>
    <mergeCell ref="J274:K274"/>
    <mergeCell ref="L274:M274"/>
    <mergeCell ref="B275:C275"/>
    <mergeCell ref="H275:I275"/>
    <mergeCell ref="J275:K275"/>
    <mergeCell ref="L275:M275"/>
    <mergeCell ref="B272:C272"/>
    <mergeCell ref="H272:I272"/>
    <mergeCell ref="J272:K272"/>
    <mergeCell ref="L272:M272"/>
    <mergeCell ref="B273:C273"/>
    <mergeCell ref="H273:I273"/>
    <mergeCell ref="J273:K273"/>
    <mergeCell ref="L273:M273"/>
    <mergeCell ref="B278:C278"/>
    <mergeCell ref="H278:I278"/>
    <mergeCell ref="J278:K278"/>
    <mergeCell ref="L278:M278"/>
    <mergeCell ref="B279:C279"/>
    <mergeCell ref="H279:I279"/>
    <mergeCell ref="J279:K279"/>
    <mergeCell ref="L279:M279"/>
    <mergeCell ref="B276:C276"/>
    <mergeCell ref="H276:I276"/>
    <mergeCell ref="J276:K276"/>
    <mergeCell ref="L276:M276"/>
    <mergeCell ref="B277:C277"/>
    <mergeCell ref="H277:I277"/>
    <mergeCell ref="J277:K277"/>
    <mergeCell ref="L277:M277"/>
    <mergeCell ref="B282:C282"/>
    <mergeCell ref="H282:I282"/>
    <mergeCell ref="J282:K282"/>
    <mergeCell ref="L282:M282"/>
    <mergeCell ref="B283:C283"/>
    <mergeCell ref="H283:I283"/>
    <mergeCell ref="J283:K283"/>
    <mergeCell ref="L283:M283"/>
    <mergeCell ref="B280:C280"/>
    <mergeCell ref="H280:I280"/>
    <mergeCell ref="J280:K280"/>
    <mergeCell ref="L280:M280"/>
    <mergeCell ref="B281:C281"/>
    <mergeCell ref="H281:I281"/>
    <mergeCell ref="J281:K281"/>
    <mergeCell ref="L281:M281"/>
    <mergeCell ref="B286:C286"/>
    <mergeCell ref="H286:I286"/>
    <mergeCell ref="J286:K286"/>
    <mergeCell ref="L286:M286"/>
    <mergeCell ref="C287:M292"/>
    <mergeCell ref="B284:C284"/>
    <mergeCell ref="H284:I284"/>
    <mergeCell ref="J284:K284"/>
    <mergeCell ref="L284:M284"/>
    <mergeCell ref="B285:C285"/>
    <mergeCell ref="H285:I285"/>
    <mergeCell ref="J285:K285"/>
    <mergeCell ref="L285:M285"/>
  </mergeCells>
  <phoneticPr fontId="53"/>
  <conditionalFormatting sqref="P257:P271">
    <cfRule type="expression" dxfId="19" priority="1">
      <formula>$W257="○"</formula>
    </cfRule>
  </conditionalFormatting>
  <conditionalFormatting sqref="Q17:Q31 P32:P46">
    <cfRule type="expression" dxfId="18" priority="2">
      <formula>$W17="○"</formula>
    </cfRule>
  </conditionalFormatting>
  <dataValidations count="7">
    <dataValidation type="list" imeMode="disabled" allowBlank="1" showInputMessage="1" showErrorMessage="1" promptTitle="性別" prompt="M：男性_x000a_F：女性" sqref="L17:M46 L257:M286 L209:M238 L161:M190 L113:M142 L65:M94" xr:uid="{F30EBCF9-8243-4584-BFA7-C6995337499B}">
      <formula1>$AJ$6:$AJ$7</formula1>
    </dataValidation>
    <dataValidation type="list" imeMode="disabled" allowBlank="1" showInputMessage="1" showErrorMessage="1" sqref="J17:K46 J257:K286 J209:K238 J161:K190 J113:K142 J65:K94" xr:uid="{942D89FD-C308-4949-B27D-D20E705A7B34}">
      <formula1>$AI$6:$AI$36</formula1>
    </dataValidation>
    <dataValidation type="list" imeMode="disabled" allowBlank="1" showInputMessage="1" showErrorMessage="1" sqref="H17:I46 H257:I286 H209:I238 H161:I190 H113:I142 H65:I94" xr:uid="{BB43DF6F-0EAA-42AD-B0B5-80E8F0938173}">
      <formula1>$AI$6:$AI$17</formula1>
    </dataValidation>
    <dataValidation type="list" imeMode="disabled" allowBlank="1" showInputMessage="1" showErrorMessage="1" promptTitle="和暦" prompt="T：大正_x000a_S：昭和_x000a_H：平成" sqref="F17:F46 F257:F286 F209:F238 F161:F190 F113:F142 F65:F94" xr:uid="{90257045-B8A8-471A-BD57-E7032B35FFF2}">
      <formula1>$AH$6:$AH$8</formula1>
    </dataValidation>
    <dataValidation imeMode="fullKatakana" allowBlank="1" showInputMessage="1" showErrorMessage="1" sqref="E17:E46 E65:E94 E113:E142 E161:E190 E209:E238 E257:E286" xr:uid="{977AF83B-8B0A-4E05-BA64-BF244B144AF0}"/>
    <dataValidation imeMode="hiragana" allowBlank="1" showInputMessage="1" showErrorMessage="1" sqref="B17:D46 B65:D94 B113:D142 B161:D190 B209:D238 B257:D286" xr:uid="{9D7B8967-4EF2-4449-A4C8-CDB90149A813}"/>
    <dataValidation type="list" imeMode="disabled" allowBlank="1" showInputMessage="1" showErrorMessage="1" sqref="G17:G46 G257:G286 G209:G238 G161:G190 G113:G142 G65:G94" xr:uid="{65DD0D1F-CEB3-4AC8-9A31-738A09FFC145}">
      <formula1>$AI$6:$AI$69</formula1>
    </dataValidation>
  </dataValidations>
  <hyperlinks>
    <hyperlink ref="B2" location="'様式第１_別紙２（共同申請者用）'!E17" display="１社目▼" xr:uid="{26F49F2F-E037-48EC-A215-F8AFECF0DF22}"/>
    <hyperlink ref="D2" location="④様式第１_別紙２!E65" display="共同申請者１▼" xr:uid="{9393F0B0-E782-4A89-9EB4-9DA82C185F60}"/>
    <hyperlink ref="E2" location="④様式第１_別紙２!E113" display="共同申請者２▼" xr:uid="{951A9BA2-7977-4092-9234-ADC8E69FAF77}"/>
    <hyperlink ref="F2" location="'様式第１_別紙２（共同申請者用）'!E161" display="４社目▼" xr:uid="{B640679F-ADD8-4FAD-A9A6-3FB6C5347AFA}"/>
    <hyperlink ref="H2" location="'様式第１_別紙２（共同申請者用）'!E209" display="５社目▼" xr:uid="{2C734080-E66F-49B4-9963-91BD1F78FE95}"/>
    <hyperlink ref="B2:C2" location="④様式第１_別紙２!E17" display="代表申請者▼" xr:uid="{74026987-2ED3-4590-8A87-056A380AF444}"/>
    <hyperlink ref="F2:G2" location="④様式第１_別紙２!E161" display="共同申請者３▼" xr:uid="{BD436181-B93C-42ED-8362-D55D75CAC813}"/>
    <hyperlink ref="H2:J2" location="'⑦様式第１_別紙２（共同用）'!E209" display="５社目▼" xr:uid="{376794D2-FF09-42D8-8325-17457A349F2F}"/>
    <hyperlink ref="L2:N2" location="'⑦様式第１_別紙２（共同用）'!E257" display="共同申請者５" xr:uid="{BC2D2A27-A853-421A-BED7-092426CA6547}"/>
    <hyperlink ref="H2:K2" location="④様式第１_別紙２!E209" display="共同申請者４▼" xr:uid="{EF7A8D29-161F-4521-8185-17A6431174DF}"/>
    <hyperlink ref="L2:P2" location="④様式第１_別紙２!E257" display="共同申請者５▼" xr:uid="{C3B3DB29-C69A-4587-8848-022D71821DCC}"/>
  </hyperlinks>
  <pageMargins left="0.70866141732283472" right="0.51181102362204722" top="0.74803149606299213" bottom="0.35433070866141736" header="0.31496062992125984" footer="0.31496062992125984"/>
  <pageSetup paperSize="9" fitToHeight="0" orientation="portrait" r:id="rId1"/>
  <rowBreaks count="5" manualBreakCount="5">
    <brk id="52" max="13" man="1"/>
    <brk id="100" max="13" man="1"/>
    <brk id="148" max="13" man="1"/>
    <brk id="196" max="13" man="1"/>
    <brk id="244" max="1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64E6DF-5238-4E2D-8E82-ED5C70828CE6}">
  <sheetPr codeName="Sheet6">
    <tabColor theme="3"/>
  </sheetPr>
  <dimension ref="A1:B4"/>
  <sheetViews>
    <sheetView workbookViewId="0"/>
  </sheetViews>
  <sheetFormatPr defaultRowHeight="14.25" x14ac:dyDescent="0.25"/>
  <cols>
    <col min="1" max="1" width="7.75" bestFit="1" customWidth="1"/>
    <col min="2" max="2" width="9.5" bestFit="1" customWidth="1"/>
  </cols>
  <sheetData>
    <row r="1" spans="1:2" x14ac:dyDescent="0.25">
      <c r="A1" s="331" t="s">
        <v>574</v>
      </c>
      <c r="B1" s="331" t="s">
        <v>680</v>
      </c>
    </row>
    <row r="2" spans="1:2" x14ac:dyDescent="0.25">
      <c r="A2" s="331" t="s">
        <v>575</v>
      </c>
      <c r="B2" s="331" t="s">
        <v>576</v>
      </c>
    </row>
    <row r="3" spans="1:2" x14ac:dyDescent="0.25">
      <c r="A3" s="331" t="s">
        <v>577</v>
      </c>
      <c r="B3" s="331" t="s">
        <v>579</v>
      </c>
    </row>
    <row r="4" spans="1:2" x14ac:dyDescent="0.25">
      <c r="A4" s="331" t="s">
        <v>578</v>
      </c>
      <c r="B4" s="505" t="s">
        <v>681</v>
      </c>
    </row>
  </sheetData>
  <phoneticPr fontId="53"/>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E35A72-0C84-422D-9457-C63CEE430DC3}">
  <sheetPr codeName="Sheet7">
    <tabColor theme="3"/>
    <pageSetUpPr fitToPage="1"/>
  </sheetPr>
  <dimension ref="B2:T125"/>
  <sheetViews>
    <sheetView topLeftCell="C1" workbookViewId="0">
      <selection activeCell="O46" sqref="O46"/>
    </sheetView>
  </sheetViews>
  <sheetFormatPr defaultColWidth="8.75" defaultRowHeight="15.75" x14ac:dyDescent="0.25"/>
  <cols>
    <col min="1" max="1" width="8.75" style="3"/>
    <col min="2" max="2" width="19.375" style="3" customWidth="1"/>
    <col min="3" max="3" width="36.25" style="3" customWidth="1"/>
    <col min="4" max="15" width="13.625" style="3" customWidth="1"/>
    <col min="16" max="20" width="9.625" style="3" customWidth="1"/>
    <col min="21" max="21" width="13.625" style="3" customWidth="1"/>
    <col min="22" max="16384" width="8.75" style="3"/>
  </cols>
  <sheetData>
    <row r="2" spans="2:20" ht="63" x14ac:dyDescent="0.25">
      <c r="B2" s="143"/>
      <c r="C2" s="143" t="s">
        <v>301</v>
      </c>
      <c r="D2" s="192" t="s">
        <v>368</v>
      </c>
      <c r="E2" s="192" t="s">
        <v>369</v>
      </c>
    </row>
    <row r="3" spans="2:20" x14ac:dyDescent="0.25">
      <c r="B3" s="143" t="s">
        <v>302</v>
      </c>
      <c r="C3" s="143" t="s">
        <v>303</v>
      </c>
      <c r="D3" s="195" t="str">
        <f>①様式第１_本紙!N2</f>
        <v/>
      </c>
      <c r="E3" s="193" t="str">
        <f>TRIM(CLEAN(D3))</f>
        <v/>
      </c>
    </row>
    <row r="4" spans="2:20" x14ac:dyDescent="0.25">
      <c r="B4" s="143" t="s">
        <v>302</v>
      </c>
      <c r="C4" s="143" t="s">
        <v>304</v>
      </c>
      <c r="D4" s="213" t="str">
        <f>IF(①様式第１_本紙!X5=0,"",①様式第１_本紙!X5)</f>
        <v/>
      </c>
      <c r="E4" s="194" t="str">
        <f>D4</f>
        <v/>
      </c>
    </row>
    <row r="5" spans="2:20" x14ac:dyDescent="0.25">
      <c r="B5" s="143" t="s">
        <v>302</v>
      </c>
      <c r="C5" s="143" t="s">
        <v>305</v>
      </c>
      <c r="D5" s="213" t="str">
        <f>IF(①様式第１_本紙!X37=0,"",①様式第１_本紙!X37)</f>
        <v/>
      </c>
      <c r="E5" s="194" t="str">
        <f>D5</f>
        <v/>
      </c>
    </row>
    <row r="6" spans="2:20" x14ac:dyDescent="0.25">
      <c r="B6" s="143" t="s">
        <v>302</v>
      </c>
      <c r="C6" s="143" t="s">
        <v>306</v>
      </c>
      <c r="D6" s="195" t="str">
        <f>IF(①様式第１_本紙!X26&lt;&gt;"",①様式第１_本紙!X26,①様式第１_本紙!X17)&amp;""</f>
        <v/>
      </c>
      <c r="E6" s="193" t="str">
        <f t="shared" ref="E6" si="0">TRIM(CLEAN(D6))</f>
        <v/>
      </c>
    </row>
    <row r="7" spans="2:20" x14ac:dyDescent="0.25">
      <c r="B7" s="144"/>
      <c r="C7" s="144"/>
      <c r="G7" s="256"/>
      <c r="H7" s="255" t="s">
        <v>432</v>
      </c>
      <c r="I7" s="255" t="s">
        <v>433</v>
      </c>
      <c r="J7" s="255" t="s">
        <v>434</v>
      </c>
      <c r="K7" s="255" t="s">
        <v>435</v>
      </c>
      <c r="L7" s="255" t="s">
        <v>436</v>
      </c>
      <c r="M7" s="255" t="s">
        <v>437</v>
      </c>
      <c r="N7" s="255" t="s">
        <v>438</v>
      </c>
      <c r="O7" s="255" t="s">
        <v>439</v>
      </c>
      <c r="P7" s="255" t="s">
        <v>440</v>
      </c>
      <c r="Q7" s="255" t="s">
        <v>441</v>
      </c>
      <c r="R7" s="255" t="s">
        <v>442</v>
      </c>
      <c r="S7" s="255" t="s">
        <v>443</v>
      </c>
      <c r="T7" s="255" t="s">
        <v>444</v>
      </c>
    </row>
    <row r="8" spans="2:20" x14ac:dyDescent="0.25">
      <c r="B8" s="143"/>
      <c r="C8" s="143" t="s">
        <v>301</v>
      </c>
      <c r="D8" s="148" t="s">
        <v>332</v>
      </c>
      <c r="E8" s="148" t="s">
        <v>333</v>
      </c>
      <c r="G8" s="256"/>
      <c r="H8" s="255" t="s">
        <v>445</v>
      </c>
      <c r="I8" s="255" t="s">
        <v>446</v>
      </c>
      <c r="J8" s="255" t="s">
        <v>447</v>
      </c>
      <c r="K8" s="255" t="s">
        <v>448</v>
      </c>
      <c r="L8" s="255" t="s">
        <v>449</v>
      </c>
      <c r="M8" s="255" t="s">
        <v>450</v>
      </c>
      <c r="N8" s="255" t="s">
        <v>451</v>
      </c>
      <c r="O8" s="255" t="s">
        <v>452</v>
      </c>
      <c r="P8" s="255" t="s">
        <v>453</v>
      </c>
      <c r="Q8" s="255" t="s">
        <v>454</v>
      </c>
      <c r="R8" s="255" t="s">
        <v>455</v>
      </c>
      <c r="S8" s="255" t="s">
        <v>456</v>
      </c>
      <c r="T8" s="255" t="s">
        <v>457</v>
      </c>
    </row>
    <row r="9" spans="2:20" x14ac:dyDescent="0.25">
      <c r="B9" s="143" t="s">
        <v>307</v>
      </c>
      <c r="C9" s="143" t="s">
        <v>308</v>
      </c>
      <c r="D9" s="149">
        <f>IF(E46=1,1,0)+IF(E60=1,1,0)+IF(E74=1,1,0)+IF(E88=1,1,0)+IF(E102=1,1,0)+IF(E116=1,1,0)</f>
        <v>0</v>
      </c>
      <c r="E9" s="149" t="str">
        <f>IF(D9&gt;0,C9&amp;IF(SUM(D10:$D$13)&gt;0,",",""),"")</f>
        <v/>
      </c>
      <c r="G9" s="143" t="s">
        <v>334</v>
      </c>
      <c r="H9" s="195">
        <f t="shared" ref="H9:T9" si="1">COUNTIF($D24,"*"&amp;H$7&amp;"*")+COUNTIF($D24,"*"&amp;H$8&amp;"*")</f>
        <v>0</v>
      </c>
      <c r="I9" s="195">
        <f t="shared" si="1"/>
        <v>0</v>
      </c>
      <c r="J9" s="195">
        <f t="shared" si="1"/>
        <v>0</v>
      </c>
      <c r="K9" s="195">
        <f t="shared" si="1"/>
        <v>0</v>
      </c>
      <c r="L9" s="195">
        <f t="shared" si="1"/>
        <v>0</v>
      </c>
      <c r="M9" s="195">
        <f t="shared" si="1"/>
        <v>0</v>
      </c>
      <c r="N9" s="195">
        <f t="shared" si="1"/>
        <v>0</v>
      </c>
      <c r="O9" s="195">
        <f t="shared" si="1"/>
        <v>0</v>
      </c>
      <c r="P9" s="195">
        <f t="shared" si="1"/>
        <v>0</v>
      </c>
      <c r="Q9" s="195">
        <f t="shared" si="1"/>
        <v>0</v>
      </c>
      <c r="R9" s="195">
        <f t="shared" si="1"/>
        <v>0</v>
      </c>
      <c r="S9" s="195">
        <f t="shared" si="1"/>
        <v>0</v>
      </c>
      <c r="T9" s="195">
        <f t="shared" si="1"/>
        <v>0</v>
      </c>
    </row>
    <row r="10" spans="2:20" x14ac:dyDescent="0.25">
      <c r="B10" s="143" t="s">
        <v>307</v>
      </c>
      <c r="C10" s="143" t="s">
        <v>309</v>
      </c>
      <c r="D10" s="149">
        <f t="shared" ref="D10:D13" si="2">IF(E47=1,1,0)+IF(E61=1,1,0)+IF(E75=1,1,0)+IF(E89=1,1,0)+IF(E103=1,1,0)+IF(E117=1,1,0)</f>
        <v>0</v>
      </c>
      <c r="E10" s="149" t="str">
        <f>IF(D10&gt;0,C10&amp;IF(SUM(D11:$D$13)&gt;0,",",""),"")</f>
        <v/>
      </c>
      <c r="G10" s="143" t="s">
        <v>393</v>
      </c>
      <c r="H10" s="195">
        <f t="shared" ref="H10:T10" si="3">COUNTIF($F24,"*"&amp;H$7&amp;"*")+COUNTIF($F24,"*"&amp;H$8&amp;"*")</f>
        <v>0</v>
      </c>
      <c r="I10" s="195">
        <f t="shared" si="3"/>
        <v>0</v>
      </c>
      <c r="J10" s="195">
        <f t="shared" si="3"/>
        <v>0</v>
      </c>
      <c r="K10" s="195">
        <f t="shared" si="3"/>
        <v>0</v>
      </c>
      <c r="L10" s="195">
        <f t="shared" si="3"/>
        <v>0</v>
      </c>
      <c r="M10" s="195">
        <f t="shared" si="3"/>
        <v>0</v>
      </c>
      <c r="N10" s="195">
        <f t="shared" si="3"/>
        <v>0</v>
      </c>
      <c r="O10" s="195">
        <f t="shared" si="3"/>
        <v>0</v>
      </c>
      <c r="P10" s="195">
        <f t="shared" si="3"/>
        <v>0</v>
      </c>
      <c r="Q10" s="195">
        <f t="shared" si="3"/>
        <v>0</v>
      </c>
      <c r="R10" s="195">
        <f t="shared" si="3"/>
        <v>0</v>
      </c>
      <c r="S10" s="195">
        <f t="shared" si="3"/>
        <v>0</v>
      </c>
      <c r="T10" s="195">
        <f t="shared" si="3"/>
        <v>0</v>
      </c>
    </row>
    <row r="11" spans="2:20" x14ac:dyDescent="0.25">
      <c r="B11" s="143" t="s">
        <v>307</v>
      </c>
      <c r="C11" s="143" t="s">
        <v>310</v>
      </c>
      <c r="D11" s="149">
        <f t="shared" si="2"/>
        <v>0</v>
      </c>
      <c r="E11" s="149" t="str">
        <f>IF(D11&gt;0,C11&amp;IF(SUM(D12:$D$13)&gt;0,",",""),"")</f>
        <v/>
      </c>
      <c r="G11" s="143" t="s">
        <v>394</v>
      </c>
      <c r="H11" s="195">
        <f t="shared" ref="H11:T11" si="4">COUNTIF($H24,"*"&amp;H$7&amp;"*")+COUNTIF($H24,"*"&amp;H$8&amp;"*")</f>
        <v>0</v>
      </c>
      <c r="I11" s="195">
        <f t="shared" si="4"/>
        <v>0</v>
      </c>
      <c r="J11" s="195">
        <f t="shared" si="4"/>
        <v>0</v>
      </c>
      <c r="K11" s="195">
        <f t="shared" si="4"/>
        <v>0</v>
      </c>
      <c r="L11" s="195">
        <f t="shared" si="4"/>
        <v>0</v>
      </c>
      <c r="M11" s="195">
        <f t="shared" si="4"/>
        <v>0</v>
      </c>
      <c r="N11" s="195">
        <f t="shared" si="4"/>
        <v>0</v>
      </c>
      <c r="O11" s="195">
        <f t="shared" si="4"/>
        <v>0</v>
      </c>
      <c r="P11" s="195">
        <f t="shared" si="4"/>
        <v>0</v>
      </c>
      <c r="Q11" s="195">
        <f t="shared" si="4"/>
        <v>0</v>
      </c>
      <c r="R11" s="195">
        <f t="shared" si="4"/>
        <v>0</v>
      </c>
      <c r="S11" s="195">
        <f t="shared" si="4"/>
        <v>0</v>
      </c>
      <c r="T11" s="195">
        <f t="shared" si="4"/>
        <v>0</v>
      </c>
    </row>
    <row r="12" spans="2:20" x14ac:dyDescent="0.25">
      <c r="B12" s="143" t="s">
        <v>307</v>
      </c>
      <c r="C12" s="143" t="s">
        <v>311</v>
      </c>
      <c r="D12" s="149">
        <f t="shared" si="2"/>
        <v>0</v>
      </c>
      <c r="E12" s="149" t="str">
        <f>IF(D12&gt;0,C12&amp;IF(SUM(D13:$D$13)&gt;0,",",""),"")</f>
        <v/>
      </c>
      <c r="G12" s="143" t="s">
        <v>395</v>
      </c>
      <c r="H12" s="195">
        <f t="shared" ref="H12:T12" si="5">COUNTIF($J24,"*"&amp;H$7&amp;"*")+COUNTIF($J24,"*"&amp;H$8&amp;"*")</f>
        <v>0</v>
      </c>
      <c r="I12" s="195">
        <f t="shared" si="5"/>
        <v>0</v>
      </c>
      <c r="J12" s="195">
        <f t="shared" si="5"/>
        <v>0</v>
      </c>
      <c r="K12" s="195">
        <f t="shared" si="5"/>
        <v>0</v>
      </c>
      <c r="L12" s="195">
        <f t="shared" si="5"/>
        <v>0</v>
      </c>
      <c r="M12" s="195">
        <f t="shared" si="5"/>
        <v>0</v>
      </c>
      <c r="N12" s="195">
        <f t="shared" si="5"/>
        <v>0</v>
      </c>
      <c r="O12" s="195">
        <f t="shared" si="5"/>
        <v>0</v>
      </c>
      <c r="P12" s="195">
        <f t="shared" si="5"/>
        <v>0</v>
      </c>
      <c r="Q12" s="195">
        <f t="shared" si="5"/>
        <v>0</v>
      </c>
      <c r="R12" s="195">
        <f t="shared" si="5"/>
        <v>0</v>
      </c>
      <c r="S12" s="195">
        <f t="shared" si="5"/>
        <v>0</v>
      </c>
      <c r="T12" s="195">
        <f t="shared" si="5"/>
        <v>0</v>
      </c>
    </row>
    <row r="13" spans="2:20" x14ac:dyDescent="0.25">
      <c r="B13" s="143" t="s">
        <v>307</v>
      </c>
      <c r="C13" s="143" t="s">
        <v>312</v>
      </c>
      <c r="D13" s="149">
        <f t="shared" si="2"/>
        <v>0</v>
      </c>
      <c r="E13" s="149" t="str">
        <f>IF(D13&gt;0,C13,"")</f>
        <v/>
      </c>
      <c r="G13" s="143" t="s">
        <v>396</v>
      </c>
      <c r="H13" s="195">
        <f t="shared" ref="H13:T13" si="6">COUNTIF($L24,"*"&amp;H$7&amp;"*")+COUNTIF($L24,"*"&amp;H$8&amp;"*")</f>
        <v>0</v>
      </c>
      <c r="I13" s="195">
        <f t="shared" si="6"/>
        <v>0</v>
      </c>
      <c r="J13" s="195">
        <f t="shared" si="6"/>
        <v>0</v>
      </c>
      <c r="K13" s="195">
        <f t="shared" si="6"/>
        <v>0</v>
      </c>
      <c r="L13" s="195">
        <f t="shared" si="6"/>
        <v>0</v>
      </c>
      <c r="M13" s="195">
        <f t="shared" si="6"/>
        <v>0</v>
      </c>
      <c r="N13" s="195">
        <f t="shared" si="6"/>
        <v>0</v>
      </c>
      <c r="O13" s="195">
        <f t="shared" si="6"/>
        <v>0</v>
      </c>
      <c r="P13" s="195">
        <f t="shared" si="6"/>
        <v>0</v>
      </c>
      <c r="Q13" s="195">
        <f t="shared" si="6"/>
        <v>0</v>
      </c>
      <c r="R13" s="195">
        <f t="shared" si="6"/>
        <v>0</v>
      </c>
      <c r="S13" s="195">
        <f t="shared" si="6"/>
        <v>0</v>
      </c>
      <c r="T13" s="195">
        <f t="shared" si="6"/>
        <v>0</v>
      </c>
    </row>
    <row r="14" spans="2:20" x14ac:dyDescent="0.25">
      <c r="B14" s="143" t="s">
        <v>307</v>
      </c>
      <c r="C14" s="143" t="s">
        <v>313</v>
      </c>
      <c r="D14" s="149" t="str">
        <f>IF(SUM(D9:D13)=0,"　　　　　",ASC(E9&amp;E10&amp;E11&amp;E12&amp;E13))</f>
        <v>　　　　　</v>
      </c>
      <c r="E14" s="150"/>
      <c r="G14" s="143" t="s">
        <v>397</v>
      </c>
      <c r="H14" s="195">
        <f t="shared" ref="H14:T14" si="7">COUNTIF($N24,"*"&amp;H$7&amp;"*")+COUNTIF($N24,"*"&amp;H$8&amp;"*")</f>
        <v>0</v>
      </c>
      <c r="I14" s="195">
        <f t="shared" si="7"/>
        <v>0</v>
      </c>
      <c r="J14" s="195">
        <f t="shared" si="7"/>
        <v>0</v>
      </c>
      <c r="K14" s="195">
        <f t="shared" si="7"/>
        <v>0</v>
      </c>
      <c r="L14" s="195">
        <f t="shared" si="7"/>
        <v>0</v>
      </c>
      <c r="M14" s="195">
        <f t="shared" si="7"/>
        <v>0</v>
      </c>
      <c r="N14" s="195">
        <f t="shared" si="7"/>
        <v>0</v>
      </c>
      <c r="O14" s="195">
        <f t="shared" si="7"/>
        <v>0</v>
      </c>
      <c r="P14" s="195">
        <f t="shared" si="7"/>
        <v>0</v>
      </c>
      <c r="Q14" s="195">
        <f t="shared" si="7"/>
        <v>0</v>
      </c>
      <c r="R14" s="195">
        <f t="shared" si="7"/>
        <v>0</v>
      </c>
      <c r="S14" s="195">
        <f t="shared" si="7"/>
        <v>0</v>
      </c>
      <c r="T14" s="195">
        <f t="shared" si="7"/>
        <v>0</v>
      </c>
    </row>
    <row r="15" spans="2:20" x14ac:dyDescent="0.25">
      <c r="B15" s="144"/>
      <c r="C15" s="144"/>
    </row>
    <row r="16" spans="2:20" x14ac:dyDescent="0.25">
      <c r="B16" s="144"/>
      <c r="C16" s="144"/>
      <c r="D16" s="151" t="s">
        <v>334</v>
      </c>
      <c r="E16" s="152"/>
      <c r="F16" s="214" t="s">
        <v>383</v>
      </c>
      <c r="G16" s="215"/>
      <c r="H16" s="214" t="s">
        <v>384</v>
      </c>
      <c r="I16" s="215"/>
      <c r="J16" s="214" t="s">
        <v>385</v>
      </c>
      <c r="K16" s="216"/>
      <c r="L16" s="214" t="s">
        <v>386</v>
      </c>
      <c r="M16" s="215"/>
      <c r="N16" s="216" t="s">
        <v>387</v>
      </c>
      <c r="O16" s="215"/>
    </row>
    <row r="17" spans="2:15" ht="63" x14ac:dyDescent="0.25">
      <c r="B17" s="143"/>
      <c r="C17" s="151" t="s">
        <v>301</v>
      </c>
      <c r="D17" s="192" t="s">
        <v>368</v>
      </c>
      <c r="E17" s="192" t="s">
        <v>369</v>
      </c>
      <c r="F17" s="192" t="s">
        <v>368</v>
      </c>
      <c r="G17" s="192" t="s">
        <v>369</v>
      </c>
      <c r="H17" s="192" t="s">
        <v>368</v>
      </c>
      <c r="I17" s="192" t="s">
        <v>369</v>
      </c>
      <c r="J17" s="192" t="s">
        <v>368</v>
      </c>
      <c r="K17" s="192" t="s">
        <v>369</v>
      </c>
      <c r="L17" s="192" t="s">
        <v>368</v>
      </c>
      <c r="M17" s="192" t="s">
        <v>369</v>
      </c>
      <c r="N17" s="192" t="s">
        <v>368</v>
      </c>
      <c r="O17" s="192" t="s">
        <v>369</v>
      </c>
    </row>
    <row r="18" spans="2:15" x14ac:dyDescent="0.25">
      <c r="B18" s="145" t="s">
        <v>314</v>
      </c>
      <c r="C18" s="196" t="s">
        <v>315</v>
      </c>
      <c r="D18" s="195" t="str">
        <f>②申請者情報!$G15&amp;""</f>
        <v/>
      </c>
      <c r="E18" s="193" t="str">
        <f>TRIM(CLEAN(D18))</f>
        <v/>
      </c>
      <c r="F18" s="195" t="str">
        <f>②申請者情報!$G50&amp;""</f>
        <v/>
      </c>
      <c r="G18" s="193" t="str">
        <f>TRIM(CLEAN(F18))</f>
        <v/>
      </c>
      <c r="H18" s="195" t="str">
        <f>②申請者情報!$G85&amp;""</f>
        <v/>
      </c>
      <c r="I18" s="193" t="str">
        <f>TRIM(CLEAN(H18))</f>
        <v/>
      </c>
      <c r="J18" s="195" t="str">
        <f>②申請者情報!$G120&amp;""</f>
        <v/>
      </c>
      <c r="K18" s="193" t="str">
        <f>TRIM(CLEAN(J18))</f>
        <v/>
      </c>
      <c r="L18" s="195" t="str">
        <f>②申請者情報!$G155&amp;""</f>
        <v/>
      </c>
      <c r="M18" s="193" t="str">
        <f>TRIM(CLEAN(L18))</f>
        <v/>
      </c>
      <c r="N18" s="195" t="str">
        <f>②申請者情報!$G190&amp;""</f>
        <v/>
      </c>
      <c r="O18" s="193" t="str">
        <f>TRIM(CLEAN(N18))</f>
        <v/>
      </c>
    </row>
    <row r="19" spans="2:15" x14ac:dyDescent="0.25">
      <c r="B19" s="146" t="s">
        <v>314</v>
      </c>
      <c r="C19" s="197" t="s">
        <v>316</v>
      </c>
      <c r="D19" s="195" t="str">
        <f>②申請者情報!$G16&amp;""</f>
        <v/>
      </c>
      <c r="E19" s="193" t="str">
        <f t="shared" ref="E19:G32" si="8">TRIM(CLEAN(D19))</f>
        <v/>
      </c>
      <c r="F19" s="195" t="str">
        <f>②申請者情報!$G51&amp;""</f>
        <v/>
      </c>
      <c r="G19" s="193" t="str">
        <f t="shared" si="8"/>
        <v/>
      </c>
      <c r="H19" s="195" t="str">
        <f>②申請者情報!$G86&amp;""</f>
        <v/>
      </c>
      <c r="I19" s="193" t="str">
        <f t="shared" ref="I19" si="9">TRIM(CLEAN(H19))</f>
        <v/>
      </c>
      <c r="J19" s="195" t="str">
        <f>②申請者情報!$G121&amp;""</f>
        <v/>
      </c>
      <c r="K19" s="193" t="str">
        <f t="shared" ref="K19" si="10">TRIM(CLEAN(J19))</f>
        <v/>
      </c>
      <c r="L19" s="195" t="str">
        <f>②申請者情報!$G156&amp;""</f>
        <v/>
      </c>
      <c r="M19" s="193" t="str">
        <f t="shared" ref="M19" si="11">TRIM(CLEAN(L19))</f>
        <v/>
      </c>
      <c r="N19" s="195" t="str">
        <f>②申請者情報!$G191&amp;""</f>
        <v/>
      </c>
      <c r="O19" s="193" t="str">
        <f t="shared" ref="O19" si="12">TRIM(CLEAN(N19))</f>
        <v/>
      </c>
    </row>
    <row r="20" spans="2:15" x14ac:dyDescent="0.25">
      <c r="B20" s="146" t="s">
        <v>314</v>
      </c>
      <c r="C20" s="197" t="s">
        <v>317</v>
      </c>
      <c r="D20" s="195" t="str">
        <f>②申請者情報!$G17&amp;""</f>
        <v/>
      </c>
      <c r="E20" s="193" t="str">
        <f t="shared" si="8"/>
        <v/>
      </c>
      <c r="F20" s="195" t="str">
        <f>②申請者情報!$G52&amp;""</f>
        <v/>
      </c>
      <c r="G20" s="193" t="str">
        <f t="shared" si="8"/>
        <v/>
      </c>
      <c r="H20" s="195" t="str">
        <f>②申請者情報!$G87&amp;""</f>
        <v/>
      </c>
      <c r="I20" s="193" t="str">
        <f t="shared" ref="I20" si="13">TRIM(CLEAN(H20))</f>
        <v/>
      </c>
      <c r="J20" s="195" t="str">
        <f>②申請者情報!$G122&amp;""</f>
        <v/>
      </c>
      <c r="K20" s="193" t="str">
        <f t="shared" ref="K20" si="14">TRIM(CLEAN(J20))</f>
        <v/>
      </c>
      <c r="L20" s="195" t="str">
        <f>②申請者情報!$G157&amp;""</f>
        <v/>
      </c>
      <c r="M20" s="193" t="str">
        <f t="shared" ref="M20" si="15">TRIM(CLEAN(L20))</f>
        <v/>
      </c>
      <c r="N20" s="195" t="str">
        <f>②申請者情報!$G192&amp;""</f>
        <v/>
      </c>
      <c r="O20" s="193" t="str">
        <f t="shared" ref="O20" si="16">TRIM(CLEAN(N20))</f>
        <v/>
      </c>
    </row>
    <row r="21" spans="2:15" x14ac:dyDescent="0.25">
      <c r="B21" s="147" t="s">
        <v>314</v>
      </c>
      <c r="C21" s="198" t="s">
        <v>318</v>
      </c>
      <c r="D21" s="195" t="str">
        <f>②申請者情報!$G18&amp;""</f>
        <v/>
      </c>
      <c r="E21" s="193" t="str">
        <f t="shared" si="8"/>
        <v/>
      </c>
      <c r="F21" s="195" t="str">
        <f>②申請者情報!$G53&amp;""</f>
        <v/>
      </c>
      <c r="G21" s="193" t="str">
        <f t="shared" si="8"/>
        <v/>
      </c>
      <c r="H21" s="195" t="str">
        <f>②申請者情報!$G88&amp;""</f>
        <v/>
      </c>
      <c r="I21" s="193" t="str">
        <f t="shared" ref="I21" si="17">TRIM(CLEAN(H21))</f>
        <v/>
      </c>
      <c r="J21" s="195" t="str">
        <f>②申請者情報!$G123&amp;""</f>
        <v/>
      </c>
      <c r="K21" s="193" t="str">
        <f t="shared" ref="K21" si="18">TRIM(CLEAN(J21))</f>
        <v/>
      </c>
      <c r="L21" s="195" t="str">
        <f>②申請者情報!$G158&amp;""</f>
        <v/>
      </c>
      <c r="M21" s="193" t="str">
        <f t="shared" ref="M21" si="19">TRIM(CLEAN(L21))</f>
        <v/>
      </c>
      <c r="N21" s="195" t="str">
        <f>②申請者情報!$G193&amp;""</f>
        <v/>
      </c>
      <c r="O21" s="193" t="str">
        <f t="shared" ref="O21" si="20">TRIM(CLEAN(N21))</f>
        <v/>
      </c>
    </row>
    <row r="22" spans="2:15" x14ac:dyDescent="0.25">
      <c r="B22" s="145" t="s">
        <v>314</v>
      </c>
      <c r="C22" s="198" t="s">
        <v>319</v>
      </c>
      <c r="D22" s="195" t="str">
        <f>②申請者情報!$G20&amp;""</f>
        <v/>
      </c>
      <c r="E22" s="193" t="str">
        <f>TRIM(CLEAN(D22))</f>
        <v/>
      </c>
      <c r="F22" s="195" t="str">
        <f>②申請者情報!$G55&amp;""</f>
        <v/>
      </c>
      <c r="G22" s="193" t="str">
        <f>TRIM(CLEAN(F22))</f>
        <v/>
      </c>
      <c r="H22" s="195" t="str">
        <f>②申請者情報!$G90&amp;""</f>
        <v/>
      </c>
      <c r="I22" s="193" t="str">
        <f t="shared" ref="I22" si="21">TRIM(CLEAN(H22))</f>
        <v/>
      </c>
      <c r="J22" s="195" t="str">
        <f>②申請者情報!$G125&amp;""</f>
        <v/>
      </c>
      <c r="K22" s="193" t="str">
        <f t="shared" ref="K22" si="22">TRIM(CLEAN(J22))</f>
        <v/>
      </c>
      <c r="L22" s="195" t="str">
        <f>②申請者情報!$G160&amp;""</f>
        <v/>
      </c>
      <c r="M22" s="193" t="str">
        <f t="shared" ref="M22" si="23">TRIM(CLEAN(L22))</f>
        <v/>
      </c>
      <c r="N22" s="195" t="str">
        <f>②申請者情報!$G195&amp;""</f>
        <v/>
      </c>
      <c r="O22" s="193" t="str">
        <f t="shared" ref="O22" si="24">TRIM(CLEAN(N22))</f>
        <v/>
      </c>
    </row>
    <row r="23" spans="2:15" x14ac:dyDescent="0.25">
      <c r="B23" s="147" t="s">
        <v>314</v>
      </c>
      <c r="C23" s="198" t="s">
        <v>320</v>
      </c>
      <c r="D23" s="195" t="str">
        <f>②申請者情報!$G19&amp;""</f>
        <v/>
      </c>
      <c r="E23" s="193" t="str">
        <f>TRIM(CLEAN(D23))</f>
        <v/>
      </c>
      <c r="F23" s="195" t="str">
        <f>②申請者情報!$G54&amp;""</f>
        <v/>
      </c>
      <c r="G23" s="193" t="str">
        <f>TRIM(CLEAN(F23))</f>
        <v/>
      </c>
      <c r="H23" s="195" t="str">
        <f>②申請者情報!$G89&amp;""</f>
        <v/>
      </c>
      <c r="I23" s="193" t="str">
        <f>TRIM(CLEAN(H23))</f>
        <v/>
      </c>
      <c r="J23" s="195" t="str">
        <f>②申請者情報!$G124&amp;""</f>
        <v/>
      </c>
      <c r="K23" s="193" t="str">
        <f>TRIM(CLEAN(J23))</f>
        <v/>
      </c>
      <c r="L23" s="195" t="str">
        <f>②申請者情報!$G159&amp;""</f>
        <v/>
      </c>
      <c r="M23" s="193" t="str">
        <f>TRIM(CLEAN(L23))</f>
        <v/>
      </c>
      <c r="N23" s="195" t="str">
        <f>②申請者情報!$G194&amp;""</f>
        <v/>
      </c>
      <c r="O23" s="193" t="str">
        <f>TRIM(CLEAN(N23))</f>
        <v/>
      </c>
    </row>
    <row r="24" spans="2:15" x14ac:dyDescent="0.25">
      <c r="B24" s="257"/>
      <c r="C24" s="258" t="s">
        <v>458</v>
      </c>
      <c r="D24" s="195" t="str">
        <f>UPPER(ASC(E23))</f>
        <v/>
      </c>
      <c r="E24" s="195">
        <f>SUM(H9:T9)</f>
        <v>0</v>
      </c>
      <c r="F24" s="195" t="str">
        <f>UPPER(ASC(G23))</f>
        <v/>
      </c>
      <c r="G24" s="195">
        <f>SUM(H10:T10)</f>
        <v>0</v>
      </c>
      <c r="H24" s="195" t="str">
        <f>UPPER(ASC(I23))</f>
        <v/>
      </c>
      <c r="I24" s="195">
        <f>SUM(H11:T11)</f>
        <v>0</v>
      </c>
      <c r="J24" s="195" t="str">
        <f>UPPER(ASC(K23))</f>
        <v/>
      </c>
      <c r="K24" s="195">
        <f>SUM(H12:T12)</f>
        <v>0</v>
      </c>
      <c r="L24" s="195" t="str">
        <f>UPPER(ASC(M23))</f>
        <v/>
      </c>
      <c r="M24" s="195">
        <f>SUM(H13:T13)</f>
        <v>0</v>
      </c>
      <c r="N24" s="195" t="str">
        <f>UPPER(ASC(O23))</f>
        <v/>
      </c>
      <c r="O24" s="195">
        <f>SUM(H14:T14)</f>
        <v>0</v>
      </c>
    </row>
    <row r="25" spans="2:15" x14ac:dyDescent="0.25">
      <c r="B25" s="145" t="s">
        <v>314</v>
      </c>
      <c r="C25" s="196" t="s">
        <v>321</v>
      </c>
      <c r="D25" s="195" t="str">
        <f>②申請者情報!$G22&amp;""</f>
        <v/>
      </c>
      <c r="E25" s="193" t="str">
        <f t="shared" si="8"/>
        <v/>
      </c>
      <c r="F25" s="195" t="str">
        <f>②申請者情報!$G57&amp;""</f>
        <v/>
      </c>
      <c r="G25" s="193" t="str">
        <f t="shared" si="8"/>
        <v/>
      </c>
      <c r="H25" s="195" t="str">
        <f>②申請者情報!$G92&amp;""</f>
        <v/>
      </c>
      <c r="I25" s="193" t="str">
        <f t="shared" ref="I25" si="25">TRIM(CLEAN(H25))</f>
        <v/>
      </c>
      <c r="J25" s="195" t="str">
        <f>②申請者情報!$G127&amp;""</f>
        <v/>
      </c>
      <c r="K25" s="193" t="str">
        <f t="shared" ref="K25" si="26">TRIM(CLEAN(J25))</f>
        <v/>
      </c>
      <c r="L25" s="195" t="str">
        <f>②申請者情報!$G162&amp;""</f>
        <v/>
      </c>
      <c r="M25" s="193" t="str">
        <f t="shared" ref="M25" si="27">TRIM(CLEAN(L25))</f>
        <v/>
      </c>
      <c r="N25" s="195" t="str">
        <f>②申請者情報!$G197&amp;""</f>
        <v/>
      </c>
      <c r="O25" s="193" t="str">
        <f t="shared" ref="O25" si="28">TRIM(CLEAN(N25))</f>
        <v/>
      </c>
    </row>
    <row r="26" spans="2:15" x14ac:dyDescent="0.25">
      <c r="B26" s="146" t="s">
        <v>314</v>
      </c>
      <c r="C26" s="197" t="s">
        <v>322</v>
      </c>
      <c r="D26" s="195" t="str">
        <f>②申請者情報!$I22&amp;""</f>
        <v/>
      </c>
      <c r="E26" s="193" t="str">
        <f t="shared" si="8"/>
        <v/>
      </c>
      <c r="F26" s="195" t="str">
        <f>②申請者情報!$I57&amp;""</f>
        <v/>
      </c>
      <c r="G26" s="193" t="str">
        <f t="shared" si="8"/>
        <v/>
      </c>
      <c r="H26" s="195" t="str">
        <f>②申請者情報!$I92&amp;""</f>
        <v/>
      </c>
      <c r="I26" s="193" t="str">
        <f t="shared" ref="I26" si="29">TRIM(CLEAN(H26))</f>
        <v/>
      </c>
      <c r="J26" s="195" t="str">
        <f>②申請者情報!$I127&amp;""</f>
        <v/>
      </c>
      <c r="K26" s="193" t="str">
        <f t="shared" ref="K26" si="30">TRIM(CLEAN(J26))</f>
        <v/>
      </c>
      <c r="L26" s="195" t="str">
        <f>②申請者情報!$I162&amp;""</f>
        <v/>
      </c>
      <c r="M26" s="193" t="str">
        <f t="shared" ref="M26" si="31">TRIM(CLEAN(L26))</f>
        <v/>
      </c>
      <c r="N26" s="195" t="str">
        <f>②申請者情報!$I197&amp;""</f>
        <v/>
      </c>
      <c r="O26" s="193" t="str">
        <f t="shared" ref="O26" si="32">TRIM(CLEAN(N26))</f>
        <v/>
      </c>
    </row>
    <row r="27" spans="2:15" x14ac:dyDescent="0.25">
      <c r="B27" s="147" t="s">
        <v>314</v>
      </c>
      <c r="C27" s="198" t="s">
        <v>323</v>
      </c>
      <c r="D27" s="195" t="str">
        <f>②申請者情報!$J22&amp;""</f>
        <v/>
      </c>
      <c r="E27" s="193" t="str">
        <f t="shared" si="8"/>
        <v/>
      </c>
      <c r="F27" s="195" t="str">
        <f>②申請者情報!$J57&amp;""</f>
        <v/>
      </c>
      <c r="G27" s="193" t="str">
        <f t="shared" si="8"/>
        <v/>
      </c>
      <c r="H27" s="195" t="str">
        <f>②申請者情報!$J92&amp;""</f>
        <v/>
      </c>
      <c r="I27" s="193" t="str">
        <f t="shared" ref="I27" si="33">TRIM(CLEAN(H27))</f>
        <v/>
      </c>
      <c r="J27" s="195" t="str">
        <f>②申請者情報!$J127&amp;""</f>
        <v/>
      </c>
      <c r="K27" s="193" t="str">
        <f t="shared" ref="K27" si="34">TRIM(CLEAN(J27))</f>
        <v/>
      </c>
      <c r="L27" s="195" t="str">
        <f>②申請者情報!$J162&amp;""</f>
        <v/>
      </c>
      <c r="M27" s="193" t="str">
        <f t="shared" ref="M27" si="35">TRIM(CLEAN(L27))</f>
        <v/>
      </c>
      <c r="N27" s="195" t="str">
        <f>②申請者情報!$J197&amp;""</f>
        <v/>
      </c>
      <c r="O27" s="193" t="str">
        <f t="shared" ref="O27" si="36">TRIM(CLEAN(N27))</f>
        <v/>
      </c>
    </row>
    <row r="28" spans="2:15" x14ac:dyDescent="0.25">
      <c r="B28" s="145" t="s">
        <v>314</v>
      </c>
      <c r="C28" s="196" t="s">
        <v>324</v>
      </c>
      <c r="D28" s="195" t="str">
        <f>②申請者情報!$G24&amp;""</f>
        <v/>
      </c>
      <c r="E28" s="193" t="str">
        <f t="shared" si="8"/>
        <v/>
      </c>
      <c r="F28" s="195" t="str">
        <f>②申請者情報!$G59&amp;""</f>
        <v/>
      </c>
      <c r="G28" s="193" t="str">
        <f t="shared" si="8"/>
        <v/>
      </c>
      <c r="H28" s="195" t="str">
        <f>②申請者情報!$G94&amp;""</f>
        <v/>
      </c>
      <c r="I28" s="193" t="str">
        <f t="shared" ref="I28" si="37">TRIM(CLEAN(H28))</f>
        <v/>
      </c>
      <c r="J28" s="195" t="str">
        <f>②申請者情報!$G129&amp;""</f>
        <v/>
      </c>
      <c r="K28" s="193" t="str">
        <f t="shared" ref="K28" si="38">TRIM(CLEAN(J28))</f>
        <v/>
      </c>
      <c r="L28" s="195" t="str">
        <f>②申請者情報!$G164&amp;""</f>
        <v/>
      </c>
      <c r="M28" s="193" t="str">
        <f t="shared" ref="M28" si="39">TRIM(CLEAN(L28))</f>
        <v/>
      </c>
      <c r="N28" s="195" t="str">
        <f>②申請者情報!$G199&amp;""</f>
        <v/>
      </c>
      <c r="O28" s="193" t="str">
        <f t="shared" ref="O28" si="40">TRIM(CLEAN(N28))</f>
        <v/>
      </c>
    </row>
    <row r="29" spans="2:15" x14ac:dyDescent="0.25">
      <c r="B29" s="146" t="s">
        <v>314</v>
      </c>
      <c r="C29" s="197" t="s">
        <v>325</v>
      </c>
      <c r="D29" s="195" t="str">
        <f>②申請者情報!$G26&amp;""</f>
        <v/>
      </c>
      <c r="E29" s="193" t="str">
        <f t="shared" si="8"/>
        <v/>
      </c>
      <c r="F29" s="195" t="str">
        <f>②申請者情報!$G61&amp;""</f>
        <v/>
      </c>
      <c r="G29" s="193" t="str">
        <f t="shared" si="8"/>
        <v/>
      </c>
      <c r="H29" s="195" t="str">
        <f>②申請者情報!$G96&amp;""</f>
        <v/>
      </c>
      <c r="I29" s="193" t="str">
        <f t="shared" ref="I29" si="41">TRIM(CLEAN(H29))</f>
        <v/>
      </c>
      <c r="J29" s="195" t="str">
        <f>②申請者情報!$G131&amp;""</f>
        <v/>
      </c>
      <c r="K29" s="193" t="str">
        <f t="shared" ref="K29" si="42">TRIM(CLEAN(J29))</f>
        <v/>
      </c>
      <c r="L29" s="195" t="str">
        <f>②申請者情報!$G166&amp;""</f>
        <v/>
      </c>
      <c r="M29" s="193" t="str">
        <f t="shared" ref="M29" si="43">TRIM(CLEAN(L29))</f>
        <v/>
      </c>
      <c r="N29" s="195" t="str">
        <f>②申請者情報!$G201&amp;""</f>
        <v/>
      </c>
      <c r="O29" s="193" t="str">
        <f t="shared" ref="O29" si="44">TRIM(CLEAN(N29))</f>
        <v/>
      </c>
    </row>
    <row r="30" spans="2:15" x14ac:dyDescent="0.25">
      <c r="B30" s="146" t="s">
        <v>314</v>
      </c>
      <c r="C30" s="197" t="s">
        <v>326</v>
      </c>
      <c r="D30" s="195" t="str">
        <f>②申請者情報!$I26&amp;""</f>
        <v/>
      </c>
      <c r="E30" s="193" t="str">
        <f t="shared" si="8"/>
        <v/>
      </c>
      <c r="F30" s="195" t="str">
        <f>②申請者情報!$I61&amp;""</f>
        <v/>
      </c>
      <c r="G30" s="193" t="str">
        <f t="shared" si="8"/>
        <v/>
      </c>
      <c r="H30" s="195" t="str">
        <f>②申請者情報!$I96&amp;""</f>
        <v/>
      </c>
      <c r="I30" s="193" t="str">
        <f t="shared" ref="I30" si="45">TRIM(CLEAN(H30))</f>
        <v/>
      </c>
      <c r="J30" s="195" t="str">
        <f>②申請者情報!$I131&amp;""</f>
        <v/>
      </c>
      <c r="K30" s="193" t="str">
        <f t="shared" ref="K30" si="46">TRIM(CLEAN(J30))</f>
        <v/>
      </c>
      <c r="L30" s="195" t="str">
        <f>②申請者情報!$I166&amp;""</f>
        <v/>
      </c>
      <c r="M30" s="193" t="str">
        <f t="shared" ref="M30" si="47">TRIM(CLEAN(L30))</f>
        <v/>
      </c>
      <c r="N30" s="195" t="str">
        <f>②申請者情報!$I201&amp;""</f>
        <v/>
      </c>
      <c r="O30" s="193" t="str">
        <f t="shared" ref="O30" si="48">TRIM(CLEAN(N30))</f>
        <v/>
      </c>
    </row>
    <row r="31" spans="2:15" x14ac:dyDescent="0.25">
      <c r="B31" s="147" t="s">
        <v>314</v>
      </c>
      <c r="C31" s="198" t="s">
        <v>327</v>
      </c>
      <c r="D31" s="195" t="str">
        <f>②申請者情報!$J26&amp;""</f>
        <v/>
      </c>
      <c r="E31" s="193" t="str">
        <f t="shared" si="8"/>
        <v/>
      </c>
      <c r="F31" s="195" t="str">
        <f>②申請者情報!$J61&amp;""</f>
        <v/>
      </c>
      <c r="G31" s="193" t="str">
        <f t="shared" si="8"/>
        <v/>
      </c>
      <c r="H31" s="195" t="str">
        <f>②申請者情報!$J96&amp;""</f>
        <v/>
      </c>
      <c r="I31" s="193" t="str">
        <f t="shared" ref="I31" si="49">TRIM(CLEAN(H31))</f>
        <v/>
      </c>
      <c r="J31" s="195" t="str">
        <f>②申請者情報!$J131&amp;""</f>
        <v/>
      </c>
      <c r="K31" s="193" t="str">
        <f t="shared" ref="K31" si="50">TRIM(CLEAN(J31))</f>
        <v/>
      </c>
      <c r="L31" s="195" t="str">
        <f>②申請者情報!$J166&amp;""</f>
        <v/>
      </c>
      <c r="M31" s="193" t="str">
        <f t="shared" ref="M31" si="51">TRIM(CLEAN(L31))</f>
        <v/>
      </c>
      <c r="N31" s="195" t="str">
        <f>②申請者情報!$J201&amp;""</f>
        <v/>
      </c>
      <c r="O31" s="193" t="str">
        <f t="shared" ref="O31" si="52">TRIM(CLEAN(N31))</f>
        <v/>
      </c>
    </row>
    <row r="32" spans="2:15" x14ac:dyDescent="0.25">
      <c r="B32" s="143" t="s">
        <v>314</v>
      </c>
      <c r="C32" s="151" t="s">
        <v>328</v>
      </c>
      <c r="D32" s="195" t="str">
        <f>②申請者情報!$G27&amp;""</f>
        <v/>
      </c>
      <c r="E32" s="193" t="str">
        <f t="shared" si="8"/>
        <v/>
      </c>
      <c r="F32" s="195" t="str">
        <f>②申請者情報!$G62&amp;""</f>
        <v/>
      </c>
      <c r="G32" s="193" t="str">
        <f t="shared" si="8"/>
        <v/>
      </c>
      <c r="H32" s="195" t="str">
        <f>②申請者情報!$G97&amp;""</f>
        <v/>
      </c>
      <c r="I32" s="193" t="str">
        <f t="shared" ref="I32" si="53">TRIM(CLEAN(H32))</f>
        <v/>
      </c>
      <c r="J32" s="195" t="str">
        <f>②申請者情報!$G132&amp;""</f>
        <v/>
      </c>
      <c r="K32" s="193" t="str">
        <f t="shared" ref="K32" si="54">TRIM(CLEAN(J32))</f>
        <v/>
      </c>
      <c r="L32" s="195" t="str">
        <f>②申請者情報!$G167&amp;""</f>
        <v/>
      </c>
      <c r="M32" s="193" t="str">
        <f t="shared" ref="M32" si="55">TRIM(CLEAN(L32))</f>
        <v/>
      </c>
      <c r="N32" s="195" t="str">
        <f>②申請者情報!$G202&amp;""</f>
        <v/>
      </c>
      <c r="O32" s="193" t="str">
        <f t="shared" ref="O32" si="56">TRIM(CLEAN(N32))</f>
        <v/>
      </c>
    </row>
    <row r="33" spans="2:15" x14ac:dyDescent="0.25">
      <c r="B33" s="145" t="s">
        <v>314</v>
      </c>
      <c r="C33" s="461" t="s">
        <v>329</v>
      </c>
      <c r="D33" s="212"/>
      <c r="E33" s="212"/>
      <c r="F33" s="212"/>
      <c r="G33" s="212"/>
      <c r="H33" s="212"/>
      <c r="I33" s="212"/>
      <c r="J33" s="212"/>
      <c r="K33" s="212"/>
      <c r="L33" s="212"/>
      <c r="M33" s="212"/>
      <c r="N33" s="212"/>
      <c r="O33" s="212"/>
    </row>
    <row r="34" spans="2:15" x14ac:dyDescent="0.25">
      <c r="B34" s="146" t="s">
        <v>314</v>
      </c>
      <c r="C34" s="462" t="s">
        <v>330</v>
      </c>
      <c r="D34" s="212"/>
      <c r="E34" s="212"/>
      <c r="F34" s="212"/>
      <c r="G34" s="212"/>
      <c r="H34" s="212"/>
      <c r="I34" s="212"/>
      <c r="J34" s="212"/>
      <c r="K34" s="212"/>
      <c r="L34" s="212"/>
      <c r="M34" s="212"/>
      <c r="N34" s="212"/>
      <c r="O34" s="212"/>
    </row>
    <row r="35" spans="2:15" x14ac:dyDescent="0.25">
      <c r="B35" s="147" t="s">
        <v>314</v>
      </c>
      <c r="C35" s="198" t="s">
        <v>331</v>
      </c>
      <c r="D35" s="195" t="str">
        <f>②申請者情報!$V18</f>
        <v/>
      </c>
      <c r="E35" s="193" t="str">
        <f t="shared" ref="E35" si="57">TRIM(CLEAN(D35))</f>
        <v/>
      </c>
      <c r="F35" s="195" t="str">
        <f>②申請者情報!$V53</f>
        <v/>
      </c>
      <c r="G35" s="193" t="str">
        <f t="shared" ref="G35" si="58">TRIM(CLEAN(F35))</f>
        <v/>
      </c>
      <c r="H35" s="195" t="str">
        <f>②申請者情報!$V88</f>
        <v/>
      </c>
      <c r="I35" s="193" t="str">
        <f t="shared" ref="I35" si="59">TRIM(CLEAN(H35))</f>
        <v/>
      </c>
      <c r="J35" s="195" t="str">
        <f>②申請者情報!$V123</f>
        <v/>
      </c>
      <c r="K35" s="193" t="str">
        <f t="shared" ref="K35" si="60">TRIM(CLEAN(J35))</f>
        <v/>
      </c>
      <c r="L35" s="195" t="str">
        <f>②申請者情報!$V158</f>
        <v/>
      </c>
      <c r="M35" s="193" t="str">
        <f t="shared" ref="M35" si="61">TRIM(CLEAN(L35))</f>
        <v/>
      </c>
      <c r="N35" s="195" t="str">
        <f>②申請者情報!$V193</f>
        <v/>
      </c>
      <c r="O35" s="193" t="str">
        <f t="shared" ref="O35" si="62">TRIM(CLEAN(N35))</f>
        <v/>
      </c>
    </row>
    <row r="36" spans="2:15" ht="16.5" thickBot="1" x14ac:dyDescent="0.3">
      <c r="B36" s="143" t="s">
        <v>314</v>
      </c>
      <c r="C36" s="151" t="s">
        <v>206</v>
      </c>
      <c r="D36" s="195" t="str">
        <f>②申請者情報!$G30&amp;""</f>
        <v/>
      </c>
      <c r="E36" s="193" t="str">
        <f>LEFT(TRIM(CLEAN(D36)),1)</f>
        <v/>
      </c>
      <c r="F36" s="195" t="str">
        <f>②申請者情報!$G65&amp;""</f>
        <v/>
      </c>
      <c r="G36" s="193" t="str">
        <f>LEFT(TRIM(CLEAN(F36)),1)</f>
        <v/>
      </c>
      <c r="H36" s="195" t="str">
        <f>②申請者情報!$G100&amp;""</f>
        <v/>
      </c>
      <c r="I36" s="193" t="str">
        <f>LEFT(TRIM(CLEAN(H36)),1)</f>
        <v/>
      </c>
      <c r="J36" s="195" t="str">
        <f>②申請者情報!$G135&amp;""</f>
        <v/>
      </c>
      <c r="K36" s="193" t="str">
        <f>LEFT(TRIM(CLEAN(J36)),1)</f>
        <v/>
      </c>
      <c r="L36" s="195" t="str">
        <f>②申請者情報!$G170&amp;""</f>
        <v/>
      </c>
      <c r="M36" s="193" t="str">
        <f>LEFT(TRIM(CLEAN(L36)),1)</f>
        <v/>
      </c>
      <c r="N36" s="195" t="str">
        <f>②申請者情報!$G205&amp;""</f>
        <v/>
      </c>
      <c r="O36" s="193" t="str">
        <f>LEFT(TRIM(CLEAN(N36)),1)</f>
        <v/>
      </c>
    </row>
    <row r="37" spans="2:15" ht="16.5" thickTop="1" x14ac:dyDescent="0.25">
      <c r="B37" s="211" t="s">
        <v>314</v>
      </c>
      <c r="C37" s="217" t="s">
        <v>404</v>
      </c>
      <c r="D37" s="212">
        <f>②申請者情報!$K31</f>
        <v>0</v>
      </c>
      <c r="E37" s="212">
        <f>D37</f>
        <v>0</v>
      </c>
      <c r="F37" s="212"/>
      <c r="G37" s="212"/>
      <c r="H37" s="212"/>
      <c r="I37" s="212"/>
      <c r="J37" s="212"/>
      <c r="K37" s="212"/>
      <c r="L37" s="212"/>
      <c r="M37" s="212"/>
      <c r="N37" s="212"/>
      <c r="O37" s="212"/>
    </row>
    <row r="38" spans="2:15" x14ac:dyDescent="0.25">
      <c r="B38" s="143" t="s">
        <v>314</v>
      </c>
      <c r="C38" s="463" t="s">
        <v>405</v>
      </c>
      <c r="D38" s="195">
        <f>②申請者情報!$G31</f>
        <v>0</v>
      </c>
      <c r="E38" s="193">
        <f>IF(E36="オ",0,D38)</f>
        <v>0</v>
      </c>
      <c r="F38" s="195">
        <f>②申請者情報!$G66</f>
        <v>0</v>
      </c>
      <c r="G38" s="193">
        <f>IF(G36="オ",0,F38)</f>
        <v>0</v>
      </c>
      <c r="H38" s="195">
        <f>②申請者情報!$G101</f>
        <v>0</v>
      </c>
      <c r="I38" s="193">
        <f>IF(I36="オ",0,H38)</f>
        <v>0</v>
      </c>
      <c r="J38" s="195">
        <f>②申請者情報!$G136</f>
        <v>0</v>
      </c>
      <c r="K38" s="193">
        <f>IF(K36="オ",0,J38)</f>
        <v>0</v>
      </c>
      <c r="L38" s="195">
        <f>②申請者情報!$G171</f>
        <v>0</v>
      </c>
      <c r="M38" s="193">
        <f>IF(M36="オ",0,L38)</f>
        <v>0</v>
      </c>
      <c r="N38" s="195">
        <f>②申請者情報!$G206</f>
        <v>0</v>
      </c>
      <c r="O38" s="193">
        <f>IF(O36="オ",0,N38)</f>
        <v>0</v>
      </c>
    </row>
    <row r="39" spans="2:15" x14ac:dyDescent="0.25">
      <c r="B39" s="218"/>
      <c r="C39" s="218"/>
    </row>
    <row r="40" spans="2:15" x14ac:dyDescent="0.25">
      <c r="B40" s="143"/>
      <c r="C40" s="214" t="s">
        <v>343</v>
      </c>
      <c r="D40" s="215"/>
      <c r="E40" s="214" t="s">
        <v>398</v>
      </c>
      <c r="F40" s="215"/>
      <c r="G40" s="214" t="s">
        <v>399</v>
      </c>
      <c r="H40" s="216"/>
      <c r="I40" s="215"/>
      <c r="J40" s="214" t="s">
        <v>400</v>
      </c>
      <c r="K40" s="216"/>
      <c r="L40" s="216"/>
      <c r="M40" s="215"/>
    </row>
    <row r="41" spans="2:15" ht="47.25" x14ac:dyDescent="0.25">
      <c r="B41" s="143"/>
      <c r="C41" s="214" t="s">
        <v>401</v>
      </c>
      <c r="D41" s="219" t="s">
        <v>402</v>
      </c>
      <c r="E41" s="220" t="s">
        <v>370</v>
      </c>
      <c r="F41" s="221" t="s">
        <v>339</v>
      </c>
      <c r="G41" s="219"/>
      <c r="H41" s="222" t="s">
        <v>357</v>
      </c>
      <c r="I41" s="221" t="s">
        <v>358</v>
      </c>
      <c r="J41" s="220" t="s">
        <v>53</v>
      </c>
      <c r="K41" s="223" t="s">
        <v>26</v>
      </c>
      <c r="L41" s="490" t="s">
        <v>673</v>
      </c>
      <c r="M41" s="224" t="s">
        <v>27</v>
      </c>
    </row>
    <row r="42" spans="2:15" x14ac:dyDescent="0.25">
      <c r="B42" s="145" t="s">
        <v>462</v>
      </c>
      <c r="C42" s="225" t="s">
        <v>377</v>
      </c>
      <c r="D42" s="226" t="s">
        <v>337</v>
      </c>
      <c r="E42" s="277">
        <f>②申請者情報!$V35</f>
        <v>0</v>
      </c>
      <c r="F42" s="278">
        <f>②申請者情報!$X35</f>
        <v>0</v>
      </c>
      <c r="G42" s="227" t="s">
        <v>372</v>
      </c>
      <c r="H42" s="277">
        <f>②申請者情報!$Y35</f>
        <v>0</v>
      </c>
      <c r="I42" s="278">
        <f>②申請者情報!$Z35</f>
        <v>0</v>
      </c>
      <c r="J42" s="279">
        <f>③様式第１_別紙１!AA6</f>
        <v>0</v>
      </c>
      <c r="K42" s="280">
        <f>③様式第１_別紙１!AB6</f>
        <v>0</v>
      </c>
      <c r="L42" s="491" t="s">
        <v>337</v>
      </c>
      <c r="M42" s="281">
        <f>③様式第１_別紙１!U6</f>
        <v>0</v>
      </c>
    </row>
    <row r="43" spans="2:15" x14ac:dyDescent="0.25">
      <c r="B43" s="228"/>
      <c r="C43" s="229"/>
      <c r="D43" s="230" t="s">
        <v>337</v>
      </c>
      <c r="E43" s="284" t="s">
        <v>337</v>
      </c>
      <c r="F43" s="286" t="s">
        <v>337</v>
      </c>
      <c r="G43" s="231" t="s">
        <v>373</v>
      </c>
      <c r="H43" s="282">
        <f>②申請者情報!$Y36</f>
        <v>0</v>
      </c>
      <c r="I43" s="283">
        <f>②申請者情報!$Z36</f>
        <v>0</v>
      </c>
      <c r="J43" s="284" t="s">
        <v>337</v>
      </c>
      <c r="K43" s="285" t="s">
        <v>337</v>
      </c>
      <c r="L43" s="492" t="s">
        <v>382</v>
      </c>
      <c r="M43" s="286" t="s">
        <v>337</v>
      </c>
    </row>
    <row r="44" spans="2:15" x14ac:dyDescent="0.25">
      <c r="B44" s="228"/>
      <c r="C44" s="232"/>
      <c r="D44" s="233" t="s">
        <v>337</v>
      </c>
      <c r="E44" s="289" t="s">
        <v>337</v>
      </c>
      <c r="F44" s="291" t="s">
        <v>337</v>
      </c>
      <c r="G44" s="234" t="s">
        <v>374</v>
      </c>
      <c r="H44" s="287">
        <f>②申請者情報!$Y37</f>
        <v>0</v>
      </c>
      <c r="I44" s="288">
        <f>②申請者情報!$Z37</f>
        <v>0</v>
      </c>
      <c r="J44" s="289" t="s">
        <v>337</v>
      </c>
      <c r="K44" s="290" t="s">
        <v>337</v>
      </c>
      <c r="L44" s="493" t="s">
        <v>382</v>
      </c>
      <c r="M44" s="291" t="s">
        <v>337</v>
      </c>
    </row>
    <row r="45" spans="2:15" x14ac:dyDescent="0.25">
      <c r="B45" s="228"/>
      <c r="C45" s="235" t="s">
        <v>381</v>
      </c>
      <c r="D45" s="203" t="s">
        <v>388</v>
      </c>
      <c r="E45" s="317">
        <f>COUNTIF(E46:E50,"&lt;&gt;0")</f>
        <v>0</v>
      </c>
      <c r="F45" s="278">
        <f>IF(②申請者情報!V43&gt;0,②申請者情報!H43,SUM(F46:F50))</f>
        <v>0</v>
      </c>
      <c r="G45" s="227" t="s">
        <v>371</v>
      </c>
      <c r="H45" s="277">
        <f>②申請者情報!$Y38</f>
        <v>0</v>
      </c>
      <c r="I45" s="278">
        <f>②申請者情報!$Z38</f>
        <v>0</v>
      </c>
      <c r="J45" s="279">
        <f>③様式第１_別紙１!AA7</f>
        <v>0</v>
      </c>
      <c r="K45" s="280">
        <f>③様式第１_別紙１!AB7</f>
        <v>0</v>
      </c>
      <c r="L45" s="491" t="s">
        <v>382</v>
      </c>
      <c r="M45" s="281">
        <f>③様式第１_別紙１!U7</f>
        <v>0</v>
      </c>
    </row>
    <row r="46" spans="2:15" x14ac:dyDescent="0.25">
      <c r="B46" s="228"/>
      <c r="C46" s="236"/>
      <c r="D46" s="204" t="s">
        <v>308</v>
      </c>
      <c r="E46" s="282">
        <f>②申請者情報!$V38</f>
        <v>0</v>
      </c>
      <c r="F46" s="283">
        <f>②申請者情報!$X38</f>
        <v>0</v>
      </c>
      <c r="G46" s="231" t="s">
        <v>337</v>
      </c>
      <c r="H46" s="284" t="s">
        <v>337</v>
      </c>
      <c r="I46" s="286" t="s">
        <v>337</v>
      </c>
      <c r="J46" s="292">
        <f>③様式第１_別紙１!AA8</f>
        <v>0</v>
      </c>
      <c r="K46" s="293">
        <f>③様式第１_別紙１!AB8</f>
        <v>0</v>
      </c>
      <c r="L46" s="494" t="s">
        <v>382</v>
      </c>
      <c r="M46" s="294" t="s">
        <v>382</v>
      </c>
    </row>
    <row r="47" spans="2:15" x14ac:dyDescent="0.25">
      <c r="B47" s="228"/>
      <c r="C47" s="236"/>
      <c r="D47" s="204" t="s">
        <v>309</v>
      </c>
      <c r="E47" s="282">
        <f>②申請者情報!$V39</f>
        <v>0</v>
      </c>
      <c r="F47" s="283">
        <f>②申請者情報!$X39</f>
        <v>0</v>
      </c>
      <c r="G47" s="231" t="s">
        <v>337</v>
      </c>
      <c r="H47" s="284" t="s">
        <v>337</v>
      </c>
      <c r="I47" s="286" t="s">
        <v>337</v>
      </c>
      <c r="J47" s="292">
        <f>③様式第１_別紙１!AA9</f>
        <v>0</v>
      </c>
      <c r="K47" s="293">
        <f>③様式第１_別紙１!AB9</f>
        <v>0</v>
      </c>
      <c r="L47" s="494" t="s">
        <v>382</v>
      </c>
      <c r="M47" s="294" t="s">
        <v>382</v>
      </c>
    </row>
    <row r="48" spans="2:15" x14ac:dyDescent="0.25">
      <c r="B48" s="228"/>
      <c r="C48" s="236"/>
      <c r="D48" s="204" t="s">
        <v>310</v>
      </c>
      <c r="E48" s="282">
        <f>②申請者情報!$V40</f>
        <v>0</v>
      </c>
      <c r="F48" s="283">
        <f>②申請者情報!$X40</f>
        <v>0</v>
      </c>
      <c r="G48" s="231" t="s">
        <v>337</v>
      </c>
      <c r="H48" s="284" t="s">
        <v>337</v>
      </c>
      <c r="I48" s="286" t="s">
        <v>337</v>
      </c>
      <c r="J48" s="292">
        <f>③様式第１_別紙１!AA10</f>
        <v>0</v>
      </c>
      <c r="K48" s="293">
        <f>③様式第１_別紙１!AB10</f>
        <v>0</v>
      </c>
      <c r="L48" s="494" t="s">
        <v>382</v>
      </c>
      <c r="M48" s="294" t="s">
        <v>382</v>
      </c>
    </row>
    <row r="49" spans="2:13" x14ac:dyDescent="0.25">
      <c r="B49" s="228"/>
      <c r="C49" s="236"/>
      <c r="D49" s="204" t="s">
        <v>311</v>
      </c>
      <c r="E49" s="282">
        <f>②申請者情報!$V41</f>
        <v>0</v>
      </c>
      <c r="F49" s="283">
        <f>②申請者情報!$X41</f>
        <v>0</v>
      </c>
      <c r="G49" s="231" t="s">
        <v>337</v>
      </c>
      <c r="H49" s="284" t="s">
        <v>337</v>
      </c>
      <c r="I49" s="286" t="s">
        <v>337</v>
      </c>
      <c r="J49" s="292">
        <f>③様式第１_別紙１!AA11</f>
        <v>0</v>
      </c>
      <c r="K49" s="293">
        <f>③様式第１_別紙１!AB11</f>
        <v>0</v>
      </c>
      <c r="L49" s="494" t="s">
        <v>382</v>
      </c>
      <c r="M49" s="294" t="s">
        <v>382</v>
      </c>
    </row>
    <row r="50" spans="2:13" x14ac:dyDescent="0.25">
      <c r="B50" s="228"/>
      <c r="C50" s="237"/>
      <c r="D50" s="205" t="s">
        <v>312</v>
      </c>
      <c r="E50" s="287">
        <f>②申請者情報!$V42</f>
        <v>0</v>
      </c>
      <c r="F50" s="288">
        <f>②申請者情報!$X42</f>
        <v>0</v>
      </c>
      <c r="G50" s="234" t="s">
        <v>337</v>
      </c>
      <c r="H50" s="289" t="s">
        <v>337</v>
      </c>
      <c r="I50" s="291" t="s">
        <v>337</v>
      </c>
      <c r="J50" s="295">
        <f>③様式第１_別紙１!AA12</f>
        <v>0</v>
      </c>
      <c r="K50" s="296">
        <f>③様式第１_別紙１!AB12</f>
        <v>0</v>
      </c>
      <c r="L50" s="495" t="s">
        <v>382</v>
      </c>
      <c r="M50" s="297" t="s">
        <v>382</v>
      </c>
    </row>
    <row r="51" spans="2:13" x14ac:dyDescent="0.25">
      <c r="B51" s="228"/>
      <c r="C51" s="238" t="s">
        <v>378</v>
      </c>
      <c r="D51" s="239" t="s">
        <v>337</v>
      </c>
      <c r="E51" s="298">
        <f>②申請者情報!$V44</f>
        <v>0</v>
      </c>
      <c r="F51" s="299">
        <f>②申請者情報!$X44</f>
        <v>0</v>
      </c>
      <c r="G51" s="219" t="s">
        <v>371</v>
      </c>
      <c r="H51" s="298">
        <f>②申請者情報!$Y44</f>
        <v>0</v>
      </c>
      <c r="I51" s="299">
        <f>②申請者情報!$Z44</f>
        <v>0</v>
      </c>
      <c r="J51" s="300">
        <f>③様式第１_別紙１!AA13</f>
        <v>0</v>
      </c>
      <c r="K51" s="301">
        <f>③様式第１_別紙１!AB13</f>
        <v>0</v>
      </c>
      <c r="L51" s="496" t="s">
        <v>382</v>
      </c>
      <c r="M51" s="302">
        <f>③様式第１_別紙１!U13</f>
        <v>0</v>
      </c>
    </row>
    <row r="52" spans="2:13" x14ac:dyDescent="0.25">
      <c r="B52" s="228"/>
      <c r="C52" s="240" t="s">
        <v>408</v>
      </c>
      <c r="D52" s="241" t="s">
        <v>337</v>
      </c>
      <c r="E52" s="303">
        <f>②申請者情報!$V45</f>
        <v>0</v>
      </c>
      <c r="F52" s="304">
        <f>②申請者情報!$X45</f>
        <v>0</v>
      </c>
      <c r="G52" s="242" t="s">
        <v>371</v>
      </c>
      <c r="H52" s="303">
        <f>②申請者情報!$Y45</f>
        <v>0</v>
      </c>
      <c r="I52" s="304">
        <f>②申請者情報!$Z45</f>
        <v>0</v>
      </c>
      <c r="J52" s="305">
        <f>③様式第１_別紙１!AA14</f>
        <v>0</v>
      </c>
      <c r="K52" s="306">
        <f>③様式第１_別紙１!AB14</f>
        <v>0</v>
      </c>
      <c r="L52" s="497" t="s">
        <v>382</v>
      </c>
      <c r="M52" s="307">
        <f>③様式第１_別紙１!U14</f>
        <v>0</v>
      </c>
    </row>
    <row r="53" spans="2:13" x14ac:dyDescent="0.25">
      <c r="B53" s="228"/>
      <c r="C53" s="238" t="s">
        <v>379</v>
      </c>
      <c r="D53" s="239" t="s">
        <v>337</v>
      </c>
      <c r="E53" s="298">
        <f>②申請者情報!$V46</f>
        <v>0</v>
      </c>
      <c r="F53" s="299">
        <f>②申請者情報!$X46</f>
        <v>0</v>
      </c>
      <c r="G53" s="219" t="s">
        <v>375</v>
      </c>
      <c r="H53" s="298">
        <f>②申請者情報!$Y46</f>
        <v>0</v>
      </c>
      <c r="I53" s="299">
        <f>②申請者情報!$Z46</f>
        <v>0</v>
      </c>
      <c r="J53" s="300">
        <f>③様式第１_別紙１!AA15</f>
        <v>0</v>
      </c>
      <c r="K53" s="301">
        <f>③様式第１_別紙１!AB15</f>
        <v>0</v>
      </c>
      <c r="L53" s="498">
        <f>③様式第１_別紙１!R15/100</f>
        <v>0.1</v>
      </c>
      <c r="M53" s="302">
        <f>③様式第１_別紙１!U15</f>
        <v>0</v>
      </c>
    </row>
    <row r="54" spans="2:13" x14ac:dyDescent="0.25">
      <c r="B54" s="228"/>
      <c r="C54" s="243" t="s">
        <v>380</v>
      </c>
      <c r="D54" s="244" t="s">
        <v>337</v>
      </c>
      <c r="E54" s="308">
        <f>②申請者情報!$V47</f>
        <v>0</v>
      </c>
      <c r="F54" s="309">
        <f>②申請者情報!$X47</f>
        <v>0</v>
      </c>
      <c r="G54" s="245" t="s">
        <v>375</v>
      </c>
      <c r="H54" s="308">
        <f>②申請者情報!$Y47</f>
        <v>0</v>
      </c>
      <c r="I54" s="309">
        <f>②申請者情報!$Z47</f>
        <v>0</v>
      </c>
      <c r="J54" s="310">
        <f>③様式第１_別紙１!AA16</f>
        <v>0</v>
      </c>
      <c r="K54" s="311">
        <f>③様式第１_別紙１!AB16</f>
        <v>0</v>
      </c>
      <c r="L54" s="499">
        <f>③様式第１_別紙１!R16/100</f>
        <v>0.1</v>
      </c>
      <c r="M54" s="312">
        <f>③様式第１_別紙１!U16</f>
        <v>0</v>
      </c>
    </row>
    <row r="55" spans="2:13" ht="16.5" thickBot="1" x14ac:dyDescent="0.3">
      <c r="B55" s="261"/>
      <c r="C55" s="262"/>
      <c r="D55" s="263" t="s">
        <v>337</v>
      </c>
      <c r="E55" s="315" t="s">
        <v>337</v>
      </c>
      <c r="F55" s="314" t="s">
        <v>337</v>
      </c>
      <c r="G55" s="264" t="s">
        <v>376</v>
      </c>
      <c r="H55" s="313">
        <f>②申請者情報!$AC47</f>
        <v>0</v>
      </c>
      <c r="I55" s="314" t="s">
        <v>337</v>
      </c>
      <c r="J55" s="315" t="s">
        <v>337</v>
      </c>
      <c r="K55" s="316" t="s">
        <v>337</v>
      </c>
      <c r="L55" s="500" t="s">
        <v>382</v>
      </c>
      <c r="M55" s="314" t="s">
        <v>337</v>
      </c>
    </row>
    <row r="56" spans="2:13" x14ac:dyDescent="0.25">
      <c r="B56" s="259" t="s">
        <v>393</v>
      </c>
      <c r="C56" s="260" t="s">
        <v>377</v>
      </c>
      <c r="D56" s="244" t="s">
        <v>337</v>
      </c>
      <c r="E56" s="308">
        <f>②申請者情報!$V70</f>
        <v>0</v>
      </c>
      <c r="F56" s="309">
        <f>②申請者情報!$X70</f>
        <v>0</v>
      </c>
      <c r="G56" s="245" t="s">
        <v>372</v>
      </c>
      <c r="H56" s="308">
        <f>②申請者情報!$Y70</f>
        <v>0</v>
      </c>
      <c r="I56" s="309">
        <f>②申請者情報!$Z70</f>
        <v>0</v>
      </c>
      <c r="J56" s="310">
        <f>③様式第１_別紙１!AA17</f>
        <v>0</v>
      </c>
      <c r="K56" s="311">
        <f>③様式第１_別紙１!AB17</f>
        <v>0</v>
      </c>
      <c r="L56" s="499" t="s">
        <v>382</v>
      </c>
      <c r="M56" s="312">
        <f>③様式第１_別紙１!U17</f>
        <v>0</v>
      </c>
    </row>
    <row r="57" spans="2:13" x14ac:dyDescent="0.25">
      <c r="B57" s="228"/>
      <c r="C57" s="229"/>
      <c r="D57" s="230" t="s">
        <v>337</v>
      </c>
      <c r="E57" s="284" t="s">
        <v>337</v>
      </c>
      <c r="F57" s="286" t="s">
        <v>337</v>
      </c>
      <c r="G57" s="231" t="s">
        <v>373</v>
      </c>
      <c r="H57" s="282">
        <f>②申請者情報!$Y71</f>
        <v>0</v>
      </c>
      <c r="I57" s="283">
        <f>②申請者情報!$Z71</f>
        <v>0</v>
      </c>
      <c r="J57" s="284" t="s">
        <v>337</v>
      </c>
      <c r="K57" s="285" t="s">
        <v>337</v>
      </c>
      <c r="L57" s="501" t="s">
        <v>382</v>
      </c>
      <c r="M57" s="286" t="s">
        <v>337</v>
      </c>
    </row>
    <row r="58" spans="2:13" x14ac:dyDescent="0.25">
      <c r="B58" s="228"/>
      <c r="C58" s="232"/>
      <c r="D58" s="233" t="s">
        <v>337</v>
      </c>
      <c r="E58" s="289" t="s">
        <v>337</v>
      </c>
      <c r="F58" s="291" t="s">
        <v>337</v>
      </c>
      <c r="G58" s="234" t="s">
        <v>374</v>
      </c>
      <c r="H58" s="287">
        <f>②申請者情報!$Y72</f>
        <v>0</v>
      </c>
      <c r="I58" s="288">
        <f>②申請者情報!$Z72</f>
        <v>0</v>
      </c>
      <c r="J58" s="289" t="s">
        <v>337</v>
      </c>
      <c r="K58" s="290" t="s">
        <v>337</v>
      </c>
      <c r="L58" s="502" t="s">
        <v>382</v>
      </c>
      <c r="M58" s="291" t="s">
        <v>337</v>
      </c>
    </row>
    <row r="59" spans="2:13" x14ac:dyDescent="0.25">
      <c r="B59" s="228"/>
      <c r="C59" s="235" t="s">
        <v>381</v>
      </c>
      <c r="D59" s="203" t="s">
        <v>388</v>
      </c>
      <c r="E59" s="317">
        <f>COUNTIF(E60:E64,"&lt;&gt;0")</f>
        <v>0</v>
      </c>
      <c r="F59" s="278">
        <f>IF(②申請者情報!V78&gt;0,②申請者情報!H78,SUM(F60:F64))</f>
        <v>0</v>
      </c>
      <c r="G59" s="227" t="s">
        <v>371</v>
      </c>
      <c r="H59" s="277">
        <f>②申請者情報!$Y73</f>
        <v>0</v>
      </c>
      <c r="I59" s="278">
        <f>②申請者情報!$Z73</f>
        <v>0</v>
      </c>
      <c r="J59" s="279">
        <f>③様式第１_別紙１!AA18</f>
        <v>0</v>
      </c>
      <c r="K59" s="280">
        <f>③様式第１_別紙１!AB18</f>
        <v>0</v>
      </c>
      <c r="L59" s="503" t="s">
        <v>382</v>
      </c>
      <c r="M59" s="281">
        <f>③様式第１_別紙１!U18</f>
        <v>0</v>
      </c>
    </row>
    <row r="60" spans="2:13" x14ac:dyDescent="0.25">
      <c r="B60" s="228"/>
      <c r="C60" s="236"/>
      <c r="D60" s="204" t="s">
        <v>308</v>
      </c>
      <c r="E60" s="282">
        <f>②申請者情報!$V73</f>
        <v>0</v>
      </c>
      <c r="F60" s="283">
        <f>②申請者情報!$X73</f>
        <v>0</v>
      </c>
      <c r="G60" s="231" t="s">
        <v>337</v>
      </c>
      <c r="H60" s="284" t="s">
        <v>337</v>
      </c>
      <c r="I60" s="286" t="s">
        <v>337</v>
      </c>
      <c r="J60" s="292">
        <f>③様式第１_別紙１!AA19</f>
        <v>0</v>
      </c>
      <c r="K60" s="293">
        <f>③様式第１_別紙１!AB19</f>
        <v>0</v>
      </c>
      <c r="L60" s="501" t="s">
        <v>382</v>
      </c>
      <c r="M60" s="294" t="s">
        <v>382</v>
      </c>
    </row>
    <row r="61" spans="2:13" x14ac:dyDescent="0.25">
      <c r="B61" s="228"/>
      <c r="C61" s="236"/>
      <c r="D61" s="204" t="s">
        <v>309</v>
      </c>
      <c r="E61" s="282">
        <f>②申請者情報!$V74</f>
        <v>0</v>
      </c>
      <c r="F61" s="283">
        <f>②申請者情報!$X74</f>
        <v>0</v>
      </c>
      <c r="G61" s="231" t="s">
        <v>337</v>
      </c>
      <c r="H61" s="284" t="s">
        <v>337</v>
      </c>
      <c r="I61" s="286" t="s">
        <v>337</v>
      </c>
      <c r="J61" s="292">
        <f>③様式第１_別紙１!AA20</f>
        <v>0</v>
      </c>
      <c r="K61" s="293">
        <f>③様式第１_別紙１!AB20</f>
        <v>0</v>
      </c>
      <c r="L61" s="501" t="s">
        <v>382</v>
      </c>
      <c r="M61" s="294" t="s">
        <v>382</v>
      </c>
    </row>
    <row r="62" spans="2:13" x14ac:dyDescent="0.25">
      <c r="B62" s="228"/>
      <c r="C62" s="236"/>
      <c r="D62" s="204" t="s">
        <v>310</v>
      </c>
      <c r="E62" s="282">
        <f>②申請者情報!$V75</f>
        <v>0</v>
      </c>
      <c r="F62" s="283">
        <f>②申請者情報!$X75</f>
        <v>0</v>
      </c>
      <c r="G62" s="231" t="s">
        <v>337</v>
      </c>
      <c r="H62" s="284" t="s">
        <v>337</v>
      </c>
      <c r="I62" s="286" t="s">
        <v>337</v>
      </c>
      <c r="J62" s="292">
        <f>③様式第１_別紙１!AA21</f>
        <v>0</v>
      </c>
      <c r="K62" s="293">
        <f>③様式第１_別紙１!AB21</f>
        <v>0</v>
      </c>
      <c r="L62" s="501" t="s">
        <v>382</v>
      </c>
      <c r="M62" s="294" t="s">
        <v>382</v>
      </c>
    </row>
    <row r="63" spans="2:13" x14ac:dyDescent="0.25">
      <c r="B63" s="228"/>
      <c r="C63" s="236"/>
      <c r="D63" s="204" t="s">
        <v>311</v>
      </c>
      <c r="E63" s="282">
        <f>②申請者情報!$V76</f>
        <v>0</v>
      </c>
      <c r="F63" s="283">
        <f>②申請者情報!$X76</f>
        <v>0</v>
      </c>
      <c r="G63" s="231" t="s">
        <v>337</v>
      </c>
      <c r="H63" s="284" t="s">
        <v>337</v>
      </c>
      <c r="I63" s="286" t="s">
        <v>337</v>
      </c>
      <c r="J63" s="292">
        <f>③様式第１_別紙１!AA22</f>
        <v>0</v>
      </c>
      <c r="K63" s="293">
        <f>③様式第１_別紙１!AB22</f>
        <v>0</v>
      </c>
      <c r="L63" s="501" t="s">
        <v>382</v>
      </c>
      <c r="M63" s="294" t="s">
        <v>382</v>
      </c>
    </row>
    <row r="64" spans="2:13" x14ac:dyDescent="0.25">
      <c r="B64" s="228"/>
      <c r="C64" s="237"/>
      <c r="D64" s="205" t="s">
        <v>312</v>
      </c>
      <c r="E64" s="287">
        <f>②申請者情報!$V77</f>
        <v>0</v>
      </c>
      <c r="F64" s="288">
        <f>②申請者情報!$X77</f>
        <v>0</v>
      </c>
      <c r="G64" s="234" t="s">
        <v>337</v>
      </c>
      <c r="H64" s="289" t="s">
        <v>337</v>
      </c>
      <c r="I64" s="291" t="s">
        <v>337</v>
      </c>
      <c r="J64" s="295">
        <f>③様式第１_別紙１!AA23</f>
        <v>0</v>
      </c>
      <c r="K64" s="296">
        <f>③様式第１_別紙１!AB23</f>
        <v>0</v>
      </c>
      <c r="L64" s="502" t="s">
        <v>382</v>
      </c>
      <c r="M64" s="297" t="s">
        <v>382</v>
      </c>
    </row>
    <row r="65" spans="2:13" x14ac:dyDescent="0.25">
      <c r="B65" s="228"/>
      <c r="C65" s="238" t="s">
        <v>378</v>
      </c>
      <c r="D65" s="239" t="s">
        <v>337</v>
      </c>
      <c r="E65" s="298">
        <f>②申請者情報!$V79</f>
        <v>0</v>
      </c>
      <c r="F65" s="299">
        <f>②申請者情報!$X79</f>
        <v>0</v>
      </c>
      <c r="G65" s="219" t="s">
        <v>371</v>
      </c>
      <c r="H65" s="298">
        <f>②申請者情報!$Y79</f>
        <v>0</v>
      </c>
      <c r="I65" s="299">
        <f>②申請者情報!$Z79</f>
        <v>0</v>
      </c>
      <c r="J65" s="300">
        <f>③様式第１_別紙１!AA24</f>
        <v>0</v>
      </c>
      <c r="K65" s="301">
        <f>③様式第１_別紙１!AB24</f>
        <v>0</v>
      </c>
      <c r="L65" s="498" t="s">
        <v>382</v>
      </c>
      <c r="M65" s="302">
        <f>③様式第１_別紙１!U24</f>
        <v>0</v>
      </c>
    </row>
    <row r="66" spans="2:13" x14ac:dyDescent="0.25">
      <c r="B66" s="228"/>
      <c r="C66" s="240" t="s">
        <v>408</v>
      </c>
      <c r="D66" s="241" t="s">
        <v>337</v>
      </c>
      <c r="E66" s="303">
        <f>②申請者情報!$V80</f>
        <v>0</v>
      </c>
      <c r="F66" s="304">
        <f>②申請者情報!$X80</f>
        <v>0</v>
      </c>
      <c r="G66" s="242" t="s">
        <v>371</v>
      </c>
      <c r="H66" s="303">
        <f>②申請者情報!$Y80</f>
        <v>0</v>
      </c>
      <c r="I66" s="304">
        <f>②申請者情報!$Z80</f>
        <v>0</v>
      </c>
      <c r="J66" s="305">
        <f>③様式第１_別紙１!AA25</f>
        <v>0</v>
      </c>
      <c r="K66" s="306">
        <f>③様式第１_別紙１!AB25</f>
        <v>0</v>
      </c>
      <c r="L66" s="504" t="s">
        <v>382</v>
      </c>
      <c r="M66" s="307">
        <f>③様式第１_別紙１!U25</f>
        <v>0</v>
      </c>
    </row>
    <row r="67" spans="2:13" x14ac:dyDescent="0.25">
      <c r="B67" s="228"/>
      <c r="C67" s="238" t="s">
        <v>379</v>
      </c>
      <c r="D67" s="239" t="s">
        <v>337</v>
      </c>
      <c r="E67" s="298">
        <f>②申請者情報!$V81</f>
        <v>0</v>
      </c>
      <c r="F67" s="299">
        <f>②申請者情報!$X81</f>
        <v>0</v>
      </c>
      <c r="G67" s="219" t="s">
        <v>375</v>
      </c>
      <c r="H67" s="298">
        <f>②申請者情報!$Y81</f>
        <v>0</v>
      </c>
      <c r="I67" s="299">
        <f>②申請者情報!$Z81</f>
        <v>0</v>
      </c>
      <c r="J67" s="300">
        <f>③様式第１_別紙１!AA26</f>
        <v>0</v>
      </c>
      <c r="K67" s="301">
        <f>③様式第１_別紙１!AB26</f>
        <v>0</v>
      </c>
      <c r="L67" s="498">
        <f>③様式第１_別紙１!R26/100</f>
        <v>0.1</v>
      </c>
      <c r="M67" s="302">
        <f>③様式第１_別紙１!U26</f>
        <v>0</v>
      </c>
    </row>
    <row r="68" spans="2:13" x14ac:dyDescent="0.25">
      <c r="B68" s="228"/>
      <c r="C68" s="243" t="s">
        <v>380</v>
      </c>
      <c r="D68" s="244" t="s">
        <v>337</v>
      </c>
      <c r="E68" s="308">
        <f>②申請者情報!$V82</f>
        <v>0</v>
      </c>
      <c r="F68" s="309">
        <f>②申請者情報!$X82</f>
        <v>0</v>
      </c>
      <c r="G68" s="245" t="s">
        <v>375</v>
      </c>
      <c r="H68" s="308">
        <f>②申請者情報!$Y82</f>
        <v>0</v>
      </c>
      <c r="I68" s="309">
        <f>②申請者情報!$Z82</f>
        <v>0</v>
      </c>
      <c r="J68" s="310">
        <f>③様式第１_別紙１!AA27</f>
        <v>0</v>
      </c>
      <c r="K68" s="311">
        <f>③様式第１_別紙１!AB27</f>
        <v>0</v>
      </c>
      <c r="L68" s="499">
        <f>③様式第１_別紙１!R27/100</f>
        <v>0.1</v>
      </c>
      <c r="M68" s="312">
        <f>③様式第１_別紙１!U27</f>
        <v>0</v>
      </c>
    </row>
    <row r="69" spans="2:13" ht="16.5" thickBot="1" x14ac:dyDescent="0.3">
      <c r="B69" s="261"/>
      <c r="C69" s="262"/>
      <c r="D69" s="263" t="s">
        <v>337</v>
      </c>
      <c r="E69" s="315"/>
      <c r="F69" s="314"/>
      <c r="G69" s="264" t="s">
        <v>376</v>
      </c>
      <c r="H69" s="313">
        <f>②申請者情報!$AC82</f>
        <v>0</v>
      </c>
      <c r="I69" s="314" t="s">
        <v>337</v>
      </c>
      <c r="J69" s="315" t="s">
        <v>337</v>
      </c>
      <c r="K69" s="316" t="s">
        <v>337</v>
      </c>
      <c r="L69" s="500" t="s">
        <v>382</v>
      </c>
      <c r="M69" s="314" t="s">
        <v>337</v>
      </c>
    </row>
    <row r="70" spans="2:13" x14ac:dyDescent="0.25">
      <c r="B70" s="259" t="s">
        <v>394</v>
      </c>
      <c r="C70" s="260" t="s">
        <v>377</v>
      </c>
      <c r="D70" s="244" t="s">
        <v>337</v>
      </c>
      <c r="E70" s="308">
        <f>②申請者情報!$V105</f>
        <v>0</v>
      </c>
      <c r="F70" s="309">
        <f>②申請者情報!$X105</f>
        <v>0</v>
      </c>
      <c r="G70" s="245" t="s">
        <v>372</v>
      </c>
      <c r="H70" s="308">
        <f>②申請者情報!$Y105</f>
        <v>0</v>
      </c>
      <c r="I70" s="309">
        <f>②申請者情報!$Z105</f>
        <v>0</v>
      </c>
      <c r="J70" s="310">
        <f>③様式第１_別紙１!AA28</f>
        <v>0</v>
      </c>
      <c r="K70" s="311">
        <f>③様式第１_別紙１!AB28</f>
        <v>0</v>
      </c>
      <c r="L70" s="499" t="s">
        <v>382</v>
      </c>
      <c r="M70" s="312">
        <f>③様式第１_別紙１!U28</f>
        <v>0</v>
      </c>
    </row>
    <row r="71" spans="2:13" x14ac:dyDescent="0.25">
      <c r="B71" s="228"/>
      <c r="C71" s="229"/>
      <c r="D71" s="230" t="s">
        <v>337</v>
      </c>
      <c r="E71" s="284" t="s">
        <v>337</v>
      </c>
      <c r="F71" s="286" t="s">
        <v>337</v>
      </c>
      <c r="G71" s="231" t="s">
        <v>373</v>
      </c>
      <c r="H71" s="282">
        <f>②申請者情報!$Y106</f>
        <v>0</v>
      </c>
      <c r="I71" s="283">
        <f>②申請者情報!$Z106</f>
        <v>0</v>
      </c>
      <c r="J71" s="284" t="s">
        <v>337</v>
      </c>
      <c r="K71" s="285" t="s">
        <v>337</v>
      </c>
      <c r="L71" s="501" t="s">
        <v>382</v>
      </c>
      <c r="M71" s="286" t="s">
        <v>337</v>
      </c>
    </row>
    <row r="72" spans="2:13" x14ac:dyDescent="0.25">
      <c r="B72" s="228"/>
      <c r="C72" s="232"/>
      <c r="D72" s="233" t="s">
        <v>337</v>
      </c>
      <c r="E72" s="289" t="s">
        <v>337</v>
      </c>
      <c r="F72" s="291" t="s">
        <v>337</v>
      </c>
      <c r="G72" s="234" t="s">
        <v>374</v>
      </c>
      <c r="H72" s="287">
        <f>②申請者情報!$Y107</f>
        <v>0</v>
      </c>
      <c r="I72" s="288">
        <f>②申請者情報!$Z107</f>
        <v>0</v>
      </c>
      <c r="J72" s="289" t="s">
        <v>337</v>
      </c>
      <c r="K72" s="290" t="s">
        <v>337</v>
      </c>
      <c r="L72" s="502" t="s">
        <v>382</v>
      </c>
      <c r="M72" s="291" t="s">
        <v>337</v>
      </c>
    </row>
    <row r="73" spans="2:13" x14ac:dyDescent="0.25">
      <c r="B73" s="228"/>
      <c r="C73" s="235" t="s">
        <v>381</v>
      </c>
      <c r="D73" s="203" t="s">
        <v>388</v>
      </c>
      <c r="E73" s="317">
        <f>COUNTIF(E74:E78,"&lt;&gt;0")</f>
        <v>0</v>
      </c>
      <c r="F73" s="278">
        <f>IF(②申請者情報!V113&gt;0,②申請者情報!H113,SUM(F74:F78))</f>
        <v>0</v>
      </c>
      <c r="G73" s="227" t="s">
        <v>371</v>
      </c>
      <c r="H73" s="277">
        <f>②申請者情報!$Y108</f>
        <v>0</v>
      </c>
      <c r="I73" s="278">
        <f>②申請者情報!$Z108</f>
        <v>0</v>
      </c>
      <c r="J73" s="279">
        <f>③様式第１_別紙１!AA29</f>
        <v>0</v>
      </c>
      <c r="K73" s="280">
        <f>③様式第１_別紙１!AB29</f>
        <v>0</v>
      </c>
      <c r="L73" s="503" t="s">
        <v>382</v>
      </c>
      <c r="M73" s="281">
        <f>③様式第１_別紙１!U29</f>
        <v>0</v>
      </c>
    </row>
    <row r="74" spans="2:13" x14ac:dyDescent="0.25">
      <c r="B74" s="228"/>
      <c r="C74" s="236"/>
      <c r="D74" s="204" t="s">
        <v>308</v>
      </c>
      <c r="E74" s="282">
        <f>②申請者情報!$V108</f>
        <v>0</v>
      </c>
      <c r="F74" s="283">
        <f>②申請者情報!$X108</f>
        <v>0</v>
      </c>
      <c r="G74" s="231" t="s">
        <v>337</v>
      </c>
      <c r="H74" s="284" t="s">
        <v>337</v>
      </c>
      <c r="I74" s="286" t="s">
        <v>337</v>
      </c>
      <c r="J74" s="292">
        <f>③様式第１_別紙１!AA30</f>
        <v>0</v>
      </c>
      <c r="K74" s="293">
        <f>③様式第１_別紙１!AB30</f>
        <v>0</v>
      </c>
      <c r="L74" s="501" t="s">
        <v>382</v>
      </c>
      <c r="M74" s="294" t="s">
        <v>382</v>
      </c>
    </row>
    <row r="75" spans="2:13" x14ac:dyDescent="0.25">
      <c r="B75" s="228"/>
      <c r="C75" s="236"/>
      <c r="D75" s="204" t="s">
        <v>309</v>
      </c>
      <c r="E75" s="282">
        <f>②申請者情報!$V109</f>
        <v>0</v>
      </c>
      <c r="F75" s="283">
        <f>②申請者情報!$X109</f>
        <v>0</v>
      </c>
      <c r="G75" s="231" t="s">
        <v>337</v>
      </c>
      <c r="H75" s="284" t="s">
        <v>337</v>
      </c>
      <c r="I75" s="286" t="s">
        <v>337</v>
      </c>
      <c r="J75" s="292">
        <f>③様式第１_別紙１!AA31</f>
        <v>0</v>
      </c>
      <c r="K75" s="293">
        <f>③様式第１_別紙１!AB31</f>
        <v>0</v>
      </c>
      <c r="L75" s="501" t="s">
        <v>382</v>
      </c>
      <c r="M75" s="294" t="s">
        <v>382</v>
      </c>
    </row>
    <row r="76" spans="2:13" x14ac:dyDescent="0.25">
      <c r="B76" s="228"/>
      <c r="C76" s="236"/>
      <c r="D76" s="204" t="s">
        <v>310</v>
      </c>
      <c r="E76" s="282">
        <f>②申請者情報!$V110</f>
        <v>0</v>
      </c>
      <c r="F76" s="283">
        <f>②申請者情報!$X110</f>
        <v>0</v>
      </c>
      <c r="G76" s="231" t="s">
        <v>337</v>
      </c>
      <c r="H76" s="284" t="s">
        <v>337</v>
      </c>
      <c r="I76" s="286" t="s">
        <v>337</v>
      </c>
      <c r="J76" s="292">
        <f>③様式第１_別紙１!AA32</f>
        <v>0</v>
      </c>
      <c r="K76" s="293">
        <f>③様式第１_別紙１!AB32</f>
        <v>0</v>
      </c>
      <c r="L76" s="501" t="s">
        <v>382</v>
      </c>
      <c r="M76" s="294" t="s">
        <v>382</v>
      </c>
    </row>
    <row r="77" spans="2:13" x14ac:dyDescent="0.25">
      <c r="B77" s="228"/>
      <c r="C77" s="236"/>
      <c r="D77" s="204" t="s">
        <v>311</v>
      </c>
      <c r="E77" s="282">
        <f>②申請者情報!$V111</f>
        <v>0</v>
      </c>
      <c r="F77" s="283">
        <f>②申請者情報!$X111</f>
        <v>0</v>
      </c>
      <c r="G77" s="231" t="s">
        <v>337</v>
      </c>
      <c r="H77" s="284" t="s">
        <v>337</v>
      </c>
      <c r="I77" s="286" t="s">
        <v>337</v>
      </c>
      <c r="J77" s="292">
        <f>③様式第１_別紙１!AA33</f>
        <v>0</v>
      </c>
      <c r="K77" s="293">
        <f>③様式第１_別紙１!AB33</f>
        <v>0</v>
      </c>
      <c r="L77" s="501" t="s">
        <v>382</v>
      </c>
      <c r="M77" s="294" t="s">
        <v>382</v>
      </c>
    </row>
    <row r="78" spans="2:13" x14ac:dyDescent="0.25">
      <c r="B78" s="228"/>
      <c r="C78" s="237"/>
      <c r="D78" s="205" t="s">
        <v>312</v>
      </c>
      <c r="E78" s="287">
        <f>②申請者情報!$V112</f>
        <v>0</v>
      </c>
      <c r="F78" s="288">
        <f>②申請者情報!$X112</f>
        <v>0</v>
      </c>
      <c r="G78" s="234" t="s">
        <v>337</v>
      </c>
      <c r="H78" s="289" t="s">
        <v>337</v>
      </c>
      <c r="I78" s="291" t="s">
        <v>337</v>
      </c>
      <c r="J78" s="295">
        <f>③様式第１_別紙１!AA34</f>
        <v>0</v>
      </c>
      <c r="K78" s="296">
        <f>③様式第１_別紙１!AB34</f>
        <v>0</v>
      </c>
      <c r="L78" s="502" t="s">
        <v>382</v>
      </c>
      <c r="M78" s="297" t="s">
        <v>382</v>
      </c>
    </row>
    <row r="79" spans="2:13" x14ac:dyDescent="0.25">
      <c r="B79" s="228"/>
      <c r="C79" s="238" t="s">
        <v>378</v>
      </c>
      <c r="D79" s="239" t="s">
        <v>337</v>
      </c>
      <c r="E79" s="298">
        <f>②申請者情報!$V114</f>
        <v>0</v>
      </c>
      <c r="F79" s="299">
        <f>②申請者情報!$X114</f>
        <v>0</v>
      </c>
      <c r="G79" s="219" t="s">
        <v>371</v>
      </c>
      <c r="H79" s="298">
        <f>②申請者情報!$Y114</f>
        <v>0</v>
      </c>
      <c r="I79" s="299">
        <f>②申請者情報!$Z114</f>
        <v>0</v>
      </c>
      <c r="J79" s="300">
        <f>③様式第１_別紙１!AA35</f>
        <v>0</v>
      </c>
      <c r="K79" s="301">
        <f>③様式第１_別紙１!AB35</f>
        <v>0</v>
      </c>
      <c r="L79" s="498" t="s">
        <v>382</v>
      </c>
      <c r="M79" s="302">
        <f>③様式第１_別紙１!U35</f>
        <v>0</v>
      </c>
    </row>
    <row r="80" spans="2:13" x14ac:dyDescent="0.25">
      <c r="B80" s="228"/>
      <c r="C80" s="240" t="s">
        <v>408</v>
      </c>
      <c r="D80" s="241" t="s">
        <v>337</v>
      </c>
      <c r="E80" s="303">
        <f>②申請者情報!$V115</f>
        <v>0</v>
      </c>
      <c r="F80" s="304">
        <f>②申請者情報!$X115</f>
        <v>0</v>
      </c>
      <c r="G80" s="242" t="s">
        <v>371</v>
      </c>
      <c r="H80" s="303">
        <f>②申請者情報!$Y115</f>
        <v>0</v>
      </c>
      <c r="I80" s="304">
        <f>②申請者情報!$Z115</f>
        <v>0</v>
      </c>
      <c r="J80" s="305">
        <f>③様式第１_別紙１!AA36</f>
        <v>0</v>
      </c>
      <c r="K80" s="306">
        <f>③様式第１_別紙１!AB36</f>
        <v>0</v>
      </c>
      <c r="L80" s="504" t="s">
        <v>382</v>
      </c>
      <c r="M80" s="307">
        <f>③様式第１_別紙１!U36</f>
        <v>0</v>
      </c>
    </row>
    <row r="81" spans="2:13" x14ac:dyDescent="0.25">
      <c r="B81" s="228"/>
      <c r="C81" s="238" t="s">
        <v>379</v>
      </c>
      <c r="D81" s="239" t="s">
        <v>337</v>
      </c>
      <c r="E81" s="298">
        <f>②申請者情報!$V116</f>
        <v>0</v>
      </c>
      <c r="F81" s="299">
        <f>②申請者情報!$X116</f>
        <v>0</v>
      </c>
      <c r="G81" s="219" t="s">
        <v>375</v>
      </c>
      <c r="H81" s="298">
        <f>②申請者情報!$Y116</f>
        <v>0</v>
      </c>
      <c r="I81" s="299">
        <f>②申請者情報!$Z116</f>
        <v>0</v>
      </c>
      <c r="J81" s="300">
        <f>③様式第１_別紙１!AA37</f>
        <v>0</v>
      </c>
      <c r="K81" s="301">
        <f>③様式第１_別紙１!AB37</f>
        <v>0</v>
      </c>
      <c r="L81" s="498">
        <f>③様式第１_別紙１!R37/100</f>
        <v>0.1</v>
      </c>
      <c r="M81" s="302">
        <f>③様式第１_別紙１!U37</f>
        <v>0</v>
      </c>
    </row>
    <row r="82" spans="2:13" x14ac:dyDescent="0.25">
      <c r="B82" s="228"/>
      <c r="C82" s="243" t="s">
        <v>380</v>
      </c>
      <c r="D82" s="244" t="s">
        <v>337</v>
      </c>
      <c r="E82" s="308">
        <f>②申請者情報!$V117</f>
        <v>0</v>
      </c>
      <c r="F82" s="309">
        <f>②申請者情報!$X117</f>
        <v>0</v>
      </c>
      <c r="G82" s="245" t="s">
        <v>375</v>
      </c>
      <c r="H82" s="308">
        <f>②申請者情報!$Y117</f>
        <v>0</v>
      </c>
      <c r="I82" s="309">
        <f>②申請者情報!$Z117</f>
        <v>0</v>
      </c>
      <c r="J82" s="310">
        <f>③様式第１_別紙１!AA38</f>
        <v>0</v>
      </c>
      <c r="K82" s="311">
        <f>③様式第１_別紙１!AB38</f>
        <v>0</v>
      </c>
      <c r="L82" s="499">
        <f>③様式第１_別紙１!R38/100</f>
        <v>0.1</v>
      </c>
      <c r="M82" s="312">
        <f>③様式第１_別紙１!U38</f>
        <v>0</v>
      </c>
    </row>
    <row r="83" spans="2:13" ht="16.5" thickBot="1" x14ac:dyDescent="0.3">
      <c r="B83" s="261"/>
      <c r="C83" s="262"/>
      <c r="D83" s="263" t="s">
        <v>337</v>
      </c>
      <c r="E83" s="315"/>
      <c r="F83" s="314"/>
      <c r="G83" s="264" t="s">
        <v>376</v>
      </c>
      <c r="H83" s="313">
        <f>②申請者情報!$AC117</f>
        <v>0</v>
      </c>
      <c r="I83" s="314" t="s">
        <v>337</v>
      </c>
      <c r="J83" s="315" t="s">
        <v>337</v>
      </c>
      <c r="K83" s="316" t="s">
        <v>337</v>
      </c>
      <c r="L83" s="500" t="s">
        <v>382</v>
      </c>
      <c r="M83" s="314" t="s">
        <v>337</v>
      </c>
    </row>
    <row r="84" spans="2:13" x14ac:dyDescent="0.25">
      <c r="B84" s="259" t="s">
        <v>395</v>
      </c>
      <c r="C84" s="260" t="s">
        <v>377</v>
      </c>
      <c r="D84" s="244" t="s">
        <v>337</v>
      </c>
      <c r="E84" s="308">
        <f>②申請者情報!$V140</f>
        <v>0</v>
      </c>
      <c r="F84" s="309">
        <f>②申請者情報!$X140</f>
        <v>0</v>
      </c>
      <c r="G84" s="245" t="s">
        <v>372</v>
      </c>
      <c r="H84" s="308">
        <f>②申請者情報!$Y140</f>
        <v>0</v>
      </c>
      <c r="I84" s="309">
        <f>②申請者情報!$Z140</f>
        <v>0</v>
      </c>
      <c r="J84" s="310">
        <f>③様式第１_別紙１!AA39</f>
        <v>0</v>
      </c>
      <c r="K84" s="311">
        <f>③様式第１_別紙１!AB39</f>
        <v>0</v>
      </c>
      <c r="L84" s="499" t="s">
        <v>382</v>
      </c>
      <c r="M84" s="312">
        <f>③様式第１_別紙１!U39</f>
        <v>0</v>
      </c>
    </row>
    <row r="85" spans="2:13" x14ac:dyDescent="0.25">
      <c r="B85" s="228"/>
      <c r="C85" s="229"/>
      <c r="D85" s="230" t="s">
        <v>337</v>
      </c>
      <c r="E85" s="284" t="s">
        <v>337</v>
      </c>
      <c r="F85" s="286" t="s">
        <v>337</v>
      </c>
      <c r="G85" s="231" t="s">
        <v>373</v>
      </c>
      <c r="H85" s="282">
        <f>②申請者情報!$Y141</f>
        <v>0</v>
      </c>
      <c r="I85" s="283">
        <f>②申請者情報!$Z141</f>
        <v>0</v>
      </c>
      <c r="J85" s="284" t="s">
        <v>337</v>
      </c>
      <c r="K85" s="285" t="s">
        <v>337</v>
      </c>
      <c r="L85" s="501" t="s">
        <v>382</v>
      </c>
      <c r="M85" s="286" t="s">
        <v>337</v>
      </c>
    </row>
    <row r="86" spans="2:13" x14ac:dyDescent="0.25">
      <c r="B86" s="228"/>
      <c r="C86" s="232"/>
      <c r="D86" s="233" t="s">
        <v>337</v>
      </c>
      <c r="E86" s="289" t="s">
        <v>337</v>
      </c>
      <c r="F86" s="291" t="s">
        <v>337</v>
      </c>
      <c r="G86" s="234" t="s">
        <v>374</v>
      </c>
      <c r="H86" s="287">
        <f>②申請者情報!$Y142</f>
        <v>0</v>
      </c>
      <c r="I86" s="288">
        <f>②申請者情報!$Z142</f>
        <v>0</v>
      </c>
      <c r="J86" s="289" t="s">
        <v>337</v>
      </c>
      <c r="K86" s="290" t="s">
        <v>337</v>
      </c>
      <c r="L86" s="502" t="s">
        <v>382</v>
      </c>
      <c r="M86" s="291" t="s">
        <v>337</v>
      </c>
    </row>
    <row r="87" spans="2:13" x14ac:dyDescent="0.25">
      <c r="B87" s="228"/>
      <c r="C87" s="235" t="s">
        <v>381</v>
      </c>
      <c r="D87" s="203" t="s">
        <v>388</v>
      </c>
      <c r="E87" s="317">
        <f>COUNTIF(E88:E92,"&lt;&gt;0")</f>
        <v>0</v>
      </c>
      <c r="F87" s="278">
        <f>IF(②申請者情報!V148&gt;0,②申請者情報!H148,SUM(F88:F92))</f>
        <v>0</v>
      </c>
      <c r="G87" s="227" t="s">
        <v>371</v>
      </c>
      <c r="H87" s="277">
        <f>②申請者情報!$Y143</f>
        <v>0</v>
      </c>
      <c r="I87" s="278">
        <f>②申請者情報!$Z143</f>
        <v>0</v>
      </c>
      <c r="J87" s="279">
        <f>③様式第１_別紙１!AA40</f>
        <v>0</v>
      </c>
      <c r="K87" s="280">
        <f>③様式第１_別紙１!AB40</f>
        <v>0</v>
      </c>
      <c r="L87" s="503" t="s">
        <v>382</v>
      </c>
      <c r="M87" s="281">
        <f>③様式第１_別紙１!U40</f>
        <v>0</v>
      </c>
    </row>
    <row r="88" spans="2:13" x14ac:dyDescent="0.25">
      <c r="B88" s="228"/>
      <c r="C88" s="236"/>
      <c r="D88" s="204" t="s">
        <v>308</v>
      </c>
      <c r="E88" s="282">
        <f>②申請者情報!$V143</f>
        <v>0</v>
      </c>
      <c r="F88" s="283">
        <f>②申請者情報!$X143</f>
        <v>0</v>
      </c>
      <c r="G88" s="231" t="s">
        <v>337</v>
      </c>
      <c r="H88" s="284" t="s">
        <v>337</v>
      </c>
      <c r="I88" s="286" t="s">
        <v>337</v>
      </c>
      <c r="J88" s="292">
        <f>③様式第１_別紙１!AA41</f>
        <v>0</v>
      </c>
      <c r="K88" s="293">
        <f>③様式第１_別紙１!AB41</f>
        <v>0</v>
      </c>
      <c r="L88" s="501" t="s">
        <v>382</v>
      </c>
      <c r="M88" s="294" t="s">
        <v>382</v>
      </c>
    </row>
    <row r="89" spans="2:13" x14ac:dyDescent="0.25">
      <c r="B89" s="228"/>
      <c r="C89" s="236"/>
      <c r="D89" s="204" t="s">
        <v>309</v>
      </c>
      <c r="E89" s="282">
        <f>②申請者情報!$V144</f>
        <v>0</v>
      </c>
      <c r="F89" s="283">
        <f>②申請者情報!$X144</f>
        <v>0</v>
      </c>
      <c r="G89" s="231" t="s">
        <v>337</v>
      </c>
      <c r="H89" s="284" t="s">
        <v>337</v>
      </c>
      <c r="I89" s="286" t="s">
        <v>337</v>
      </c>
      <c r="J89" s="292">
        <f>③様式第１_別紙１!AA42</f>
        <v>0</v>
      </c>
      <c r="K89" s="293">
        <f>③様式第１_別紙１!AB42</f>
        <v>0</v>
      </c>
      <c r="L89" s="501" t="s">
        <v>382</v>
      </c>
      <c r="M89" s="294" t="s">
        <v>382</v>
      </c>
    </row>
    <row r="90" spans="2:13" x14ac:dyDescent="0.25">
      <c r="B90" s="228"/>
      <c r="C90" s="236"/>
      <c r="D90" s="204" t="s">
        <v>310</v>
      </c>
      <c r="E90" s="282">
        <f>②申請者情報!$V145</f>
        <v>0</v>
      </c>
      <c r="F90" s="283">
        <f>②申請者情報!$X145</f>
        <v>0</v>
      </c>
      <c r="G90" s="231" t="s">
        <v>337</v>
      </c>
      <c r="H90" s="284" t="s">
        <v>337</v>
      </c>
      <c r="I90" s="286" t="s">
        <v>337</v>
      </c>
      <c r="J90" s="292">
        <f>③様式第１_別紙１!AA43</f>
        <v>0</v>
      </c>
      <c r="K90" s="293">
        <f>③様式第１_別紙１!AB43</f>
        <v>0</v>
      </c>
      <c r="L90" s="501" t="s">
        <v>382</v>
      </c>
      <c r="M90" s="294" t="s">
        <v>382</v>
      </c>
    </row>
    <row r="91" spans="2:13" x14ac:dyDescent="0.25">
      <c r="B91" s="228"/>
      <c r="C91" s="236"/>
      <c r="D91" s="204" t="s">
        <v>311</v>
      </c>
      <c r="E91" s="282">
        <f>②申請者情報!$V146</f>
        <v>0</v>
      </c>
      <c r="F91" s="283">
        <f>②申請者情報!$X146</f>
        <v>0</v>
      </c>
      <c r="G91" s="231" t="s">
        <v>337</v>
      </c>
      <c r="H91" s="284" t="s">
        <v>337</v>
      </c>
      <c r="I91" s="286" t="s">
        <v>337</v>
      </c>
      <c r="J91" s="292">
        <f>③様式第１_別紙１!AA44</f>
        <v>0</v>
      </c>
      <c r="K91" s="293">
        <f>③様式第１_別紙１!AB44</f>
        <v>0</v>
      </c>
      <c r="L91" s="501" t="s">
        <v>382</v>
      </c>
      <c r="M91" s="294" t="s">
        <v>382</v>
      </c>
    </row>
    <row r="92" spans="2:13" x14ac:dyDescent="0.25">
      <c r="B92" s="228"/>
      <c r="C92" s="237"/>
      <c r="D92" s="205" t="s">
        <v>312</v>
      </c>
      <c r="E92" s="287">
        <f>②申請者情報!$V147</f>
        <v>0</v>
      </c>
      <c r="F92" s="288">
        <f>②申請者情報!$X147</f>
        <v>0</v>
      </c>
      <c r="G92" s="234" t="s">
        <v>337</v>
      </c>
      <c r="H92" s="289" t="s">
        <v>337</v>
      </c>
      <c r="I92" s="291" t="s">
        <v>337</v>
      </c>
      <c r="J92" s="295">
        <f>③様式第１_別紙１!AA45</f>
        <v>0</v>
      </c>
      <c r="K92" s="296">
        <f>③様式第１_別紙１!AB45</f>
        <v>0</v>
      </c>
      <c r="L92" s="502" t="s">
        <v>382</v>
      </c>
      <c r="M92" s="297" t="s">
        <v>382</v>
      </c>
    </row>
    <row r="93" spans="2:13" x14ac:dyDescent="0.25">
      <c r="B93" s="228"/>
      <c r="C93" s="238" t="s">
        <v>378</v>
      </c>
      <c r="D93" s="239" t="s">
        <v>337</v>
      </c>
      <c r="E93" s="298">
        <f>②申請者情報!$V149</f>
        <v>0</v>
      </c>
      <c r="F93" s="299">
        <f>②申請者情報!$X149</f>
        <v>0</v>
      </c>
      <c r="G93" s="219" t="s">
        <v>371</v>
      </c>
      <c r="H93" s="298">
        <f>②申請者情報!$Y149</f>
        <v>0</v>
      </c>
      <c r="I93" s="299">
        <f>②申請者情報!$Z149</f>
        <v>0</v>
      </c>
      <c r="J93" s="300">
        <f>③様式第１_別紙１!AA46</f>
        <v>0</v>
      </c>
      <c r="K93" s="301">
        <f>③様式第１_別紙１!AB46</f>
        <v>0</v>
      </c>
      <c r="L93" s="498" t="s">
        <v>382</v>
      </c>
      <c r="M93" s="302">
        <f>③様式第１_別紙１!U46</f>
        <v>0</v>
      </c>
    </row>
    <row r="94" spans="2:13" x14ac:dyDescent="0.25">
      <c r="B94" s="228"/>
      <c r="C94" s="240" t="s">
        <v>408</v>
      </c>
      <c r="D94" s="241" t="s">
        <v>337</v>
      </c>
      <c r="E94" s="303">
        <f>②申請者情報!$V150</f>
        <v>0</v>
      </c>
      <c r="F94" s="304">
        <f>②申請者情報!$X150</f>
        <v>0</v>
      </c>
      <c r="G94" s="242" t="s">
        <v>371</v>
      </c>
      <c r="H94" s="303">
        <f>②申請者情報!$Y150</f>
        <v>0</v>
      </c>
      <c r="I94" s="304">
        <f>②申請者情報!$Z150</f>
        <v>0</v>
      </c>
      <c r="J94" s="305">
        <f>③様式第１_別紙１!AA47</f>
        <v>0</v>
      </c>
      <c r="K94" s="306">
        <f>③様式第１_別紙１!AB47</f>
        <v>0</v>
      </c>
      <c r="L94" s="504" t="s">
        <v>382</v>
      </c>
      <c r="M94" s="307">
        <f>③様式第１_別紙１!U47</f>
        <v>0</v>
      </c>
    </row>
    <row r="95" spans="2:13" x14ac:dyDescent="0.25">
      <c r="B95" s="228"/>
      <c r="C95" s="238" t="s">
        <v>379</v>
      </c>
      <c r="D95" s="239" t="s">
        <v>337</v>
      </c>
      <c r="E95" s="298">
        <f>②申請者情報!$V151</f>
        <v>0</v>
      </c>
      <c r="F95" s="299">
        <f>②申請者情報!$X151</f>
        <v>0</v>
      </c>
      <c r="G95" s="219" t="s">
        <v>375</v>
      </c>
      <c r="H95" s="298">
        <f>②申請者情報!$Y151</f>
        <v>0</v>
      </c>
      <c r="I95" s="299">
        <f>②申請者情報!$Z151</f>
        <v>0</v>
      </c>
      <c r="J95" s="300">
        <f>③様式第１_別紙１!AA48</f>
        <v>0</v>
      </c>
      <c r="K95" s="301">
        <f>③様式第１_別紙１!AB48</f>
        <v>0</v>
      </c>
      <c r="L95" s="498">
        <f>③様式第１_別紙１!R48/100</f>
        <v>0.1</v>
      </c>
      <c r="M95" s="302">
        <f>③様式第１_別紙１!U48</f>
        <v>0</v>
      </c>
    </row>
    <row r="96" spans="2:13" x14ac:dyDescent="0.25">
      <c r="B96" s="228"/>
      <c r="C96" s="243" t="s">
        <v>380</v>
      </c>
      <c r="D96" s="244" t="s">
        <v>337</v>
      </c>
      <c r="E96" s="308">
        <f>②申請者情報!$V152</f>
        <v>0</v>
      </c>
      <c r="F96" s="309">
        <f>②申請者情報!$X152</f>
        <v>0</v>
      </c>
      <c r="G96" s="245" t="s">
        <v>375</v>
      </c>
      <c r="H96" s="308">
        <f>②申請者情報!$Y152</f>
        <v>0</v>
      </c>
      <c r="I96" s="309">
        <f>②申請者情報!$Z152</f>
        <v>0</v>
      </c>
      <c r="J96" s="310">
        <f>③様式第１_別紙１!AA49</f>
        <v>0</v>
      </c>
      <c r="K96" s="311">
        <f>③様式第１_別紙１!AB49</f>
        <v>0</v>
      </c>
      <c r="L96" s="499">
        <f>③様式第１_別紙１!R49/100</f>
        <v>0.1</v>
      </c>
      <c r="M96" s="312">
        <f>③様式第１_別紙１!U49</f>
        <v>0</v>
      </c>
    </row>
    <row r="97" spans="2:13" ht="16.5" thickBot="1" x14ac:dyDescent="0.3">
      <c r="B97" s="261"/>
      <c r="C97" s="262"/>
      <c r="D97" s="263" t="s">
        <v>337</v>
      </c>
      <c r="E97" s="315"/>
      <c r="F97" s="314"/>
      <c r="G97" s="264" t="s">
        <v>376</v>
      </c>
      <c r="H97" s="313">
        <f>②申請者情報!$AC152</f>
        <v>0</v>
      </c>
      <c r="I97" s="314" t="s">
        <v>337</v>
      </c>
      <c r="J97" s="315" t="s">
        <v>337</v>
      </c>
      <c r="K97" s="316" t="s">
        <v>337</v>
      </c>
      <c r="L97" s="500" t="s">
        <v>382</v>
      </c>
      <c r="M97" s="314" t="s">
        <v>337</v>
      </c>
    </row>
    <row r="98" spans="2:13" x14ac:dyDescent="0.25">
      <c r="B98" s="259" t="s">
        <v>396</v>
      </c>
      <c r="C98" s="260" t="s">
        <v>377</v>
      </c>
      <c r="D98" s="244" t="s">
        <v>337</v>
      </c>
      <c r="E98" s="308">
        <f>②申請者情報!$V175</f>
        <v>0</v>
      </c>
      <c r="F98" s="309">
        <f>②申請者情報!$X175</f>
        <v>0</v>
      </c>
      <c r="G98" s="245" t="s">
        <v>372</v>
      </c>
      <c r="H98" s="308">
        <f>②申請者情報!$Y175</f>
        <v>0</v>
      </c>
      <c r="I98" s="309">
        <f>②申請者情報!$Z175</f>
        <v>0</v>
      </c>
      <c r="J98" s="310">
        <f>③様式第１_別紙１!AA50</f>
        <v>0</v>
      </c>
      <c r="K98" s="311">
        <f>③様式第１_別紙１!AB50</f>
        <v>0</v>
      </c>
      <c r="L98" s="499" t="s">
        <v>382</v>
      </c>
      <c r="M98" s="312">
        <f>③様式第１_別紙１!U50</f>
        <v>0</v>
      </c>
    </row>
    <row r="99" spans="2:13" x14ac:dyDescent="0.25">
      <c r="B99" s="228"/>
      <c r="C99" s="229"/>
      <c r="D99" s="230" t="s">
        <v>337</v>
      </c>
      <c r="E99" s="284" t="s">
        <v>337</v>
      </c>
      <c r="F99" s="286" t="s">
        <v>337</v>
      </c>
      <c r="G99" s="231" t="s">
        <v>373</v>
      </c>
      <c r="H99" s="282">
        <f>②申請者情報!$Y176</f>
        <v>0</v>
      </c>
      <c r="I99" s="283">
        <f>②申請者情報!$Z176</f>
        <v>0</v>
      </c>
      <c r="J99" s="284" t="s">
        <v>337</v>
      </c>
      <c r="K99" s="285" t="s">
        <v>337</v>
      </c>
      <c r="L99" s="501" t="s">
        <v>382</v>
      </c>
      <c r="M99" s="286" t="s">
        <v>337</v>
      </c>
    </row>
    <row r="100" spans="2:13" x14ac:dyDescent="0.25">
      <c r="B100" s="228"/>
      <c r="C100" s="232"/>
      <c r="D100" s="233" t="s">
        <v>337</v>
      </c>
      <c r="E100" s="289" t="s">
        <v>337</v>
      </c>
      <c r="F100" s="291" t="s">
        <v>337</v>
      </c>
      <c r="G100" s="234" t="s">
        <v>374</v>
      </c>
      <c r="H100" s="287">
        <f>②申請者情報!$Y177</f>
        <v>0</v>
      </c>
      <c r="I100" s="288">
        <f>②申請者情報!$Z177</f>
        <v>0</v>
      </c>
      <c r="J100" s="289" t="s">
        <v>337</v>
      </c>
      <c r="K100" s="290" t="s">
        <v>337</v>
      </c>
      <c r="L100" s="502" t="s">
        <v>382</v>
      </c>
      <c r="M100" s="291" t="s">
        <v>337</v>
      </c>
    </row>
    <row r="101" spans="2:13" x14ac:dyDescent="0.25">
      <c r="B101" s="228"/>
      <c r="C101" s="235" t="s">
        <v>381</v>
      </c>
      <c r="D101" s="203" t="s">
        <v>388</v>
      </c>
      <c r="E101" s="317">
        <f>COUNTIF(E102:E106,"&lt;&gt;0")</f>
        <v>0</v>
      </c>
      <c r="F101" s="278">
        <f>IF(②申請者情報!V183&gt;0,②申請者情報!H183,SUM(F102:F106))</f>
        <v>0</v>
      </c>
      <c r="G101" s="227" t="s">
        <v>371</v>
      </c>
      <c r="H101" s="277">
        <f>②申請者情報!$Y178</f>
        <v>0</v>
      </c>
      <c r="I101" s="278">
        <f>②申請者情報!$Z178</f>
        <v>0</v>
      </c>
      <c r="J101" s="279">
        <f>③様式第１_別紙１!AA51</f>
        <v>0</v>
      </c>
      <c r="K101" s="280">
        <f>③様式第１_別紙１!AB51</f>
        <v>0</v>
      </c>
      <c r="L101" s="503" t="s">
        <v>382</v>
      </c>
      <c r="M101" s="281">
        <f>③様式第１_別紙１!U51</f>
        <v>0</v>
      </c>
    </row>
    <row r="102" spans="2:13" x14ac:dyDescent="0.25">
      <c r="B102" s="228"/>
      <c r="C102" s="236"/>
      <c r="D102" s="204" t="s">
        <v>308</v>
      </c>
      <c r="E102" s="282">
        <f>②申請者情報!$V178</f>
        <v>0</v>
      </c>
      <c r="F102" s="283">
        <f>②申請者情報!$X178</f>
        <v>0</v>
      </c>
      <c r="G102" s="231" t="s">
        <v>337</v>
      </c>
      <c r="H102" s="284" t="s">
        <v>337</v>
      </c>
      <c r="I102" s="286" t="s">
        <v>337</v>
      </c>
      <c r="J102" s="292">
        <f>③様式第１_別紙１!AA52</f>
        <v>0</v>
      </c>
      <c r="K102" s="293">
        <f>③様式第１_別紙１!AB52</f>
        <v>0</v>
      </c>
      <c r="L102" s="501" t="s">
        <v>382</v>
      </c>
      <c r="M102" s="294" t="s">
        <v>382</v>
      </c>
    </row>
    <row r="103" spans="2:13" x14ac:dyDescent="0.25">
      <c r="B103" s="228"/>
      <c r="C103" s="236"/>
      <c r="D103" s="204" t="s">
        <v>309</v>
      </c>
      <c r="E103" s="282">
        <f>②申請者情報!$V179</f>
        <v>0</v>
      </c>
      <c r="F103" s="283">
        <f>②申請者情報!$X179</f>
        <v>0</v>
      </c>
      <c r="G103" s="231" t="s">
        <v>337</v>
      </c>
      <c r="H103" s="284" t="s">
        <v>337</v>
      </c>
      <c r="I103" s="286" t="s">
        <v>337</v>
      </c>
      <c r="J103" s="292">
        <f>③様式第１_別紙１!AA53</f>
        <v>0</v>
      </c>
      <c r="K103" s="293">
        <f>③様式第１_別紙１!AB53</f>
        <v>0</v>
      </c>
      <c r="L103" s="501" t="s">
        <v>382</v>
      </c>
      <c r="M103" s="294" t="s">
        <v>382</v>
      </c>
    </row>
    <row r="104" spans="2:13" x14ac:dyDescent="0.25">
      <c r="B104" s="228"/>
      <c r="C104" s="236"/>
      <c r="D104" s="204" t="s">
        <v>310</v>
      </c>
      <c r="E104" s="282">
        <f>②申請者情報!$V180</f>
        <v>0</v>
      </c>
      <c r="F104" s="283">
        <f>②申請者情報!$X180</f>
        <v>0</v>
      </c>
      <c r="G104" s="231" t="s">
        <v>337</v>
      </c>
      <c r="H104" s="284" t="s">
        <v>337</v>
      </c>
      <c r="I104" s="286" t="s">
        <v>337</v>
      </c>
      <c r="J104" s="292">
        <f>③様式第１_別紙１!AA54</f>
        <v>0</v>
      </c>
      <c r="K104" s="293">
        <f>③様式第１_別紙１!AB54</f>
        <v>0</v>
      </c>
      <c r="L104" s="501" t="s">
        <v>382</v>
      </c>
      <c r="M104" s="294" t="s">
        <v>382</v>
      </c>
    </row>
    <row r="105" spans="2:13" x14ac:dyDescent="0.25">
      <c r="B105" s="228"/>
      <c r="C105" s="236"/>
      <c r="D105" s="204" t="s">
        <v>311</v>
      </c>
      <c r="E105" s="282">
        <f>②申請者情報!$V181</f>
        <v>0</v>
      </c>
      <c r="F105" s="283">
        <f>②申請者情報!$X181</f>
        <v>0</v>
      </c>
      <c r="G105" s="231" t="s">
        <v>337</v>
      </c>
      <c r="H105" s="284" t="s">
        <v>337</v>
      </c>
      <c r="I105" s="286" t="s">
        <v>337</v>
      </c>
      <c r="J105" s="292">
        <f>③様式第１_別紙１!AA55</f>
        <v>0</v>
      </c>
      <c r="K105" s="293">
        <f>③様式第１_別紙１!AB55</f>
        <v>0</v>
      </c>
      <c r="L105" s="501" t="s">
        <v>382</v>
      </c>
      <c r="M105" s="294" t="s">
        <v>382</v>
      </c>
    </row>
    <row r="106" spans="2:13" x14ac:dyDescent="0.25">
      <c r="B106" s="228"/>
      <c r="C106" s="237"/>
      <c r="D106" s="205" t="s">
        <v>312</v>
      </c>
      <c r="E106" s="287">
        <f>②申請者情報!$V182</f>
        <v>0</v>
      </c>
      <c r="F106" s="288">
        <f>②申請者情報!$X182</f>
        <v>0</v>
      </c>
      <c r="G106" s="234" t="s">
        <v>337</v>
      </c>
      <c r="H106" s="289" t="s">
        <v>337</v>
      </c>
      <c r="I106" s="291" t="s">
        <v>337</v>
      </c>
      <c r="J106" s="295">
        <f>③様式第１_別紙１!AA56</f>
        <v>0</v>
      </c>
      <c r="K106" s="296">
        <f>③様式第１_別紙１!AB56</f>
        <v>0</v>
      </c>
      <c r="L106" s="502" t="s">
        <v>382</v>
      </c>
      <c r="M106" s="297" t="s">
        <v>382</v>
      </c>
    </row>
    <row r="107" spans="2:13" x14ac:dyDescent="0.25">
      <c r="B107" s="228"/>
      <c r="C107" s="238" t="s">
        <v>378</v>
      </c>
      <c r="D107" s="239" t="s">
        <v>337</v>
      </c>
      <c r="E107" s="298">
        <f>②申請者情報!$V184</f>
        <v>0</v>
      </c>
      <c r="F107" s="299">
        <f>②申請者情報!$X184</f>
        <v>0</v>
      </c>
      <c r="G107" s="219" t="s">
        <v>371</v>
      </c>
      <c r="H107" s="298">
        <f>②申請者情報!$Y184</f>
        <v>0</v>
      </c>
      <c r="I107" s="299">
        <f>②申請者情報!$Z184</f>
        <v>0</v>
      </c>
      <c r="J107" s="300">
        <f>③様式第１_別紙１!AA57</f>
        <v>0</v>
      </c>
      <c r="K107" s="301">
        <f>③様式第１_別紙１!AB57</f>
        <v>0</v>
      </c>
      <c r="L107" s="498" t="s">
        <v>382</v>
      </c>
      <c r="M107" s="302">
        <f>③様式第１_別紙１!U57</f>
        <v>0</v>
      </c>
    </row>
    <row r="108" spans="2:13" x14ac:dyDescent="0.25">
      <c r="B108" s="228"/>
      <c r="C108" s="240" t="s">
        <v>408</v>
      </c>
      <c r="D108" s="241" t="s">
        <v>337</v>
      </c>
      <c r="E108" s="303">
        <f>②申請者情報!$V185</f>
        <v>0</v>
      </c>
      <c r="F108" s="304">
        <f>②申請者情報!$X185</f>
        <v>0</v>
      </c>
      <c r="G108" s="242" t="s">
        <v>371</v>
      </c>
      <c r="H108" s="303">
        <f>②申請者情報!$Y185</f>
        <v>0</v>
      </c>
      <c r="I108" s="304">
        <f>②申請者情報!$Z185</f>
        <v>0</v>
      </c>
      <c r="J108" s="305">
        <f>③様式第１_別紙１!AA58</f>
        <v>0</v>
      </c>
      <c r="K108" s="306">
        <f>③様式第１_別紙１!AB58</f>
        <v>0</v>
      </c>
      <c r="L108" s="504" t="s">
        <v>382</v>
      </c>
      <c r="M108" s="307">
        <f>③様式第１_別紙１!U58</f>
        <v>0</v>
      </c>
    </row>
    <row r="109" spans="2:13" x14ac:dyDescent="0.25">
      <c r="B109" s="228"/>
      <c r="C109" s="238" t="s">
        <v>379</v>
      </c>
      <c r="D109" s="239" t="s">
        <v>337</v>
      </c>
      <c r="E109" s="298">
        <f>②申請者情報!$V186</f>
        <v>0</v>
      </c>
      <c r="F109" s="299">
        <f>②申請者情報!$X186</f>
        <v>0</v>
      </c>
      <c r="G109" s="219" t="s">
        <v>375</v>
      </c>
      <c r="H109" s="298">
        <f>②申請者情報!$Y186</f>
        <v>0</v>
      </c>
      <c r="I109" s="299">
        <f>②申請者情報!$Z186</f>
        <v>0</v>
      </c>
      <c r="J109" s="300">
        <f>③様式第１_別紙１!AA59</f>
        <v>0</v>
      </c>
      <c r="K109" s="301">
        <f>③様式第１_別紙１!AB59</f>
        <v>0</v>
      </c>
      <c r="L109" s="498">
        <f>③様式第１_別紙１!R59/100</f>
        <v>0.1</v>
      </c>
      <c r="M109" s="302">
        <f>③様式第１_別紙１!U59</f>
        <v>0</v>
      </c>
    </row>
    <row r="110" spans="2:13" x14ac:dyDescent="0.25">
      <c r="B110" s="228"/>
      <c r="C110" s="243" t="s">
        <v>380</v>
      </c>
      <c r="D110" s="244" t="s">
        <v>337</v>
      </c>
      <c r="E110" s="308">
        <f>②申請者情報!$V187</f>
        <v>0</v>
      </c>
      <c r="F110" s="309">
        <f>②申請者情報!$X187</f>
        <v>0</v>
      </c>
      <c r="G110" s="245" t="s">
        <v>375</v>
      </c>
      <c r="H110" s="308">
        <f>②申請者情報!$Y187</f>
        <v>0</v>
      </c>
      <c r="I110" s="309">
        <f>②申請者情報!$Z187</f>
        <v>0</v>
      </c>
      <c r="J110" s="310">
        <f>③様式第１_別紙１!AA60</f>
        <v>0</v>
      </c>
      <c r="K110" s="311">
        <f>③様式第１_別紙１!AB60</f>
        <v>0</v>
      </c>
      <c r="L110" s="499">
        <f>③様式第１_別紙１!R60/100</f>
        <v>0.1</v>
      </c>
      <c r="M110" s="312">
        <f>③様式第１_別紙１!U60</f>
        <v>0</v>
      </c>
    </row>
    <row r="111" spans="2:13" ht="16.5" thickBot="1" x14ac:dyDescent="0.3">
      <c r="B111" s="261"/>
      <c r="C111" s="262"/>
      <c r="D111" s="263" t="s">
        <v>337</v>
      </c>
      <c r="E111" s="315"/>
      <c r="F111" s="314"/>
      <c r="G111" s="264" t="s">
        <v>376</v>
      </c>
      <c r="H111" s="313">
        <f>②申請者情報!$AC187</f>
        <v>0</v>
      </c>
      <c r="I111" s="314" t="s">
        <v>337</v>
      </c>
      <c r="J111" s="315" t="s">
        <v>337</v>
      </c>
      <c r="K111" s="316" t="s">
        <v>337</v>
      </c>
      <c r="L111" s="500" t="s">
        <v>382</v>
      </c>
      <c r="M111" s="314" t="s">
        <v>337</v>
      </c>
    </row>
    <row r="112" spans="2:13" x14ac:dyDescent="0.25">
      <c r="B112" s="259" t="s">
        <v>397</v>
      </c>
      <c r="C112" s="260" t="s">
        <v>377</v>
      </c>
      <c r="D112" s="244" t="s">
        <v>337</v>
      </c>
      <c r="E112" s="308">
        <f>②申請者情報!$V210</f>
        <v>0</v>
      </c>
      <c r="F112" s="309">
        <f>②申請者情報!$X210</f>
        <v>0</v>
      </c>
      <c r="G112" s="245" t="s">
        <v>372</v>
      </c>
      <c r="H112" s="308">
        <f>②申請者情報!$Y210</f>
        <v>0</v>
      </c>
      <c r="I112" s="309">
        <f>②申請者情報!$Z210</f>
        <v>0</v>
      </c>
      <c r="J112" s="310">
        <f>③様式第１_別紙１!AA61</f>
        <v>0</v>
      </c>
      <c r="K112" s="311">
        <f>③様式第１_別紙１!AB61</f>
        <v>0</v>
      </c>
      <c r="L112" s="499" t="s">
        <v>382</v>
      </c>
      <c r="M112" s="312">
        <f>③様式第１_別紙１!U61</f>
        <v>0</v>
      </c>
    </row>
    <row r="113" spans="2:13" x14ac:dyDescent="0.25">
      <c r="B113" s="228"/>
      <c r="C113" s="229"/>
      <c r="D113" s="230" t="s">
        <v>337</v>
      </c>
      <c r="E113" s="284" t="s">
        <v>337</v>
      </c>
      <c r="F113" s="286" t="s">
        <v>337</v>
      </c>
      <c r="G113" s="231" t="s">
        <v>373</v>
      </c>
      <c r="H113" s="282">
        <f>②申請者情報!$Y211</f>
        <v>0</v>
      </c>
      <c r="I113" s="283">
        <f>②申請者情報!$Z211</f>
        <v>0</v>
      </c>
      <c r="J113" s="284" t="s">
        <v>337</v>
      </c>
      <c r="K113" s="285" t="s">
        <v>337</v>
      </c>
      <c r="L113" s="501" t="s">
        <v>382</v>
      </c>
      <c r="M113" s="286" t="s">
        <v>337</v>
      </c>
    </row>
    <row r="114" spans="2:13" x14ac:dyDescent="0.25">
      <c r="B114" s="228"/>
      <c r="C114" s="232"/>
      <c r="D114" s="233" t="s">
        <v>337</v>
      </c>
      <c r="E114" s="289" t="s">
        <v>337</v>
      </c>
      <c r="F114" s="291" t="s">
        <v>337</v>
      </c>
      <c r="G114" s="234" t="s">
        <v>374</v>
      </c>
      <c r="H114" s="287">
        <f>②申請者情報!$Y212</f>
        <v>0</v>
      </c>
      <c r="I114" s="288">
        <f>②申請者情報!$Z212</f>
        <v>0</v>
      </c>
      <c r="J114" s="289" t="s">
        <v>337</v>
      </c>
      <c r="K114" s="290" t="s">
        <v>337</v>
      </c>
      <c r="L114" s="502" t="s">
        <v>382</v>
      </c>
      <c r="M114" s="291" t="s">
        <v>337</v>
      </c>
    </row>
    <row r="115" spans="2:13" x14ac:dyDescent="0.25">
      <c r="B115" s="228"/>
      <c r="C115" s="235" t="s">
        <v>381</v>
      </c>
      <c r="D115" s="203" t="s">
        <v>388</v>
      </c>
      <c r="E115" s="317">
        <f>COUNTIF(E116:E120,"&lt;&gt;0")</f>
        <v>0</v>
      </c>
      <c r="F115" s="278">
        <f>IF(②申請者情報!V218&gt;0,②申請者情報!H218,SUM(F116:F120))</f>
        <v>0</v>
      </c>
      <c r="G115" s="227" t="s">
        <v>371</v>
      </c>
      <c r="H115" s="277">
        <f>②申請者情報!$Y213</f>
        <v>0</v>
      </c>
      <c r="I115" s="278">
        <f>②申請者情報!$Z213</f>
        <v>0</v>
      </c>
      <c r="J115" s="279">
        <f>③様式第１_別紙１!AA62</f>
        <v>0</v>
      </c>
      <c r="K115" s="280">
        <f>③様式第１_別紙１!AB62</f>
        <v>0</v>
      </c>
      <c r="L115" s="503" t="s">
        <v>382</v>
      </c>
      <c r="M115" s="281">
        <f>③様式第１_別紙１!U62</f>
        <v>0</v>
      </c>
    </row>
    <row r="116" spans="2:13" x14ac:dyDescent="0.25">
      <c r="B116" s="228"/>
      <c r="C116" s="236"/>
      <c r="D116" s="204" t="s">
        <v>308</v>
      </c>
      <c r="E116" s="282">
        <f>②申請者情報!$V213</f>
        <v>0</v>
      </c>
      <c r="F116" s="283">
        <f>②申請者情報!$X213</f>
        <v>0</v>
      </c>
      <c r="G116" s="231" t="s">
        <v>337</v>
      </c>
      <c r="H116" s="284" t="s">
        <v>337</v>
      </c>
      <c r="I116" s="286" t="s">
        <v>337</v>
      </c>
      <c r="J116" s="292">
        <f>③様式第１_別紙１!AA63</f>
        <v>0</v>
      </c>
      <c r="K116" s="293">
        <f>③様式第１_別紙１!AB63</f>
        <v>0</v>
      </c>
      <c r="L116" s="501" t="s">
        <v>382</v>
      </c>
      <c r="M116" s="294" t="s">
        <v>382</v>
      </c>
    </row>
    <row r="117" spans="2:13" x14ac:dyDescent="0.25">
      <c r="B117" s="228"/>
      <c r="C117" s="236"/>
      <c r="D117" s="204" t="s">
        <v>309</v>
      </c>
      <c r="E117" s="282">
        <f>②申請者情報!$V214</f>
        <v>0</v>
      </c>
      <c r="F117" s="283">
        <f>②申請者情報!$X214</f>
        <v>0</v>
      </c>
      <c r="G117" s="231" t="s">
        <v>337</v>
      </c>
      <c r="H117" s="284" t="s">
        <v>337</v>
      </c>
      <c r="I117" s="286" t="s">
        <v>337</v>
      </c>
      <c r="J117" s="292">
        <f>③様式第１_別紙１!AA64</f>
        <v>0</v>
      </c>
      <c r="K117" s="293">
        <f>③様式第１_別紙１!AB64</f>
        <v>0</v>
      </c>
      <c r="L117" s="501" t="s">
        <v>382</v>
      </c>
      <c r="M117" s="294" t="s">
        <v>382</v>
      </c>
    </row>
    <row r="118" spans="2:13" x14ac:dyDescent="0.25">
      <c r="B118" s="228"/>
      <c r="C118" s="236"/>
      <c r="D118" s="204" t="s">
        <v>310</v>
      </c>
      <c r="E118" s="282">
        <f>②申請者情報!$V215</f>
        <v>0</v>
      </c>
      <c r="F118" s="283">
        <f>②申請者情報!$X215</f>
        <v>0</v>
      </c>
      <c r="G118" s="231" t="s">
        <v>337</v>
      </c>
      <c r="H118" s="284" t="s">
        <v>337</v>
      </c>
      <c r="I118" s="286" t="s">
        <v>337</v>
      </c>
      <c r="J118" s="292">
        <f>③様式第１_別紙１!AA65</f>
        <v>0</v>
      </c>
      <c r="K118" s="293">
        <f>③様式第１_別紙１!AB65</f>
        <v>0</v>
      </c>
      <c r="L118" s="501" t="s">
        <v>382</v>
      </c>
      <c r="M118" s="294" t="s">
        <v>382</v>
      </c>
    </row>
    <row r="119" spans="2:13" x14ac:dyDescent="0.25">
      <c r="B119" s="228"/>
      <c r="C119" s="236"/>
      <c r="D119" s="204" t="s">
        <v>311</v>
      </c>
      <c r="E119" s="282">
        <f>②申請者情報!$V216</f>
        <v>0</v>
      </c>
      <c r="F119" s="283">
        <f>②申請者情報!$X216</f>
        <v>0</v>
      </c>
      <c r="G119" s="231" t="s">
        <v>337</v>
      </c>
      <c r="H119" s="284" t="s">
        <v>337</v>
      </c>
      <c r="I119" s="286" t="s">
        <v>337</v>
      </c>
      <c r="J119" s="292">
        <f>③様式第１_別紙１!AA66</f>
        <v>0</v>
      </c>
      <c r="K119" s="293">
        <f>③様式第１_別紙１!AB66</f>
        <v>0</v>
      </c>
      <c r="L119" s="501" t="s">
        <v>382</v>
      </c>
      <c r="M119" s="294" t="s">
        <v>382</v>
      </c>
    </row>
    <row r="120" spans="2:13" x14ac:dyDescent="0.25">
      <c r="B120" s="228"/>
      <c r="C120" s="237"/>
      <c r="D120" s="205" t="s">
        <v>312</v>
      </c>
      <c r="E120" s="287">
        <f>②申請者情報!$V217</f>
        <v>0</v>
      </c>
      <c r="F120" s="288">
        <f>②申請者情報!$X217</f>
        <v>0</v>
      </c>
      <c r="G120" s="234" t="s">
        <v>337</v>
      </c>
      <c r="H120" s="289" t="s">
        <v>337</v>
      </c>
      <c r="I120" s="291" t="s">
        <v>337</v>
      </c>
      <c r="J120" s="295">
        <f>③様式第１_別紙１!AA67</f>
        <v>0</v>
      </c>
      <c r="K120" s="296">
        <f>③様式第１_別紙１!AB67</f>
        <v>0</v>
      </c>
      <c r="L120" s="502" t="s">
        <v>382</v>
      </c>
      <c r="M120" s="297" t="s">
        <v>382</v>
      </c>
    </row>
    <row r="121" spans="2:13" x14ac:dyDescent="0.25">
      <c r="B121" s="228"/>
      <c r="C121" s="238" t="s">
        <v>378</v>
      </c>
      <c r="D121" s="239" t="s">
        <v>337</v>
      </c>
      <c r="E121" s="298">
        <f>②申請者情報!$V219</f>
        <v>0</v>
      </c>
      <c r="F121" s="299">
        <f>②申請者情報!$X219</f>
        <v>0</v>
      </c>
      <c r="G121" s="219" t="s">
        <v>371</v>
      </c>
      <c r="H121" s="298">
        <f>②申請者情報!$Y219</f>
        <v>0</v>
      </c>
      <c r="I121" s="299">
        <f>②申請者情報!$Z219</f>
        <v>0</v>
      </c>
      <c r="J121" s="300">
        <f>③様式第１_別紙１!AA68</f>
        <v>0</v>
      </c>
      <c r="K121" s="301">
        <f>③様式第１_別紙１!AB68</f>
        <v>0</v>
      </c>
      <c r="L121" s="498" t="s">
        <v>382</v>
      </c>
      <c r="M121" s="302">
        <f>③様式第１_別紙１!U68</f>
        <v>0</v>
      </c>
    </row>
    <row r="122" spans="2:13" x14ac:dyDescent="0.25">
      <c r="B122" s="228"/>
      <c r="C122" s="240" t="s">
        <v>408</v>
      </c>
      <c r="D122" s="241" t="s">
        <v>337</v>
      </c>
      <c r="E122" s="303">
        <f>②申請者情報!$V220</f>
        <v>0</v>
      </c>
      <c r="F122" s="304">
        <f>②申請者情報!$X220</f>
        <v>0</v>
      </c>
      <c r="G122" s="242" t="s">
        <v>371</v>
      </c>
      <c r="H122" s="303">
        <f>②申請者情報!$Y220</f>
        <v>0</v>
      </c>
      <c r="I122" s="304">
        <f>②申請者情報!$Z220</f>
        <v>0</v>
      </c>
      <c r="J122" s="305">
        <f>③様式第１_別紙１!AA69</f>
        <v>0</v>
      </c>
      <c r="K122" s="306">
        <f>③様式第１_別紙１!AB69</f>
        <v>0</v>
      </c>
      <c r="L122" s="504" t="s">
        <v>382</v>
      </c>
      <c r="M122" s="307">
        <f>③様式第１_別紙１!U69</f>
        <v>0</v>
      </c>
    </row>
    <row r="123" spans="2:13" x14ac:dyDescent="0.25">
      <c r="B123" s="228"/>
      <c r="C123" s="238" t="s">
        <v>379</v>
      </c>
      <c r="D123" s="239" t="s">
        <v>337</v>
      </c>
      <c r="E123" s="298">
        <f>②申請者情報!$V221</f>
        <v>0</v>
      </c>
      <c r="F123" s="299">
        <f>②申請者情報!$X221</f>
        <v>0</v>
      </c>
      <c r="G123" s="219" t="s">
        <v>375</v>
      </c>
      <c r="H123" s="298">
        <f>②申請者情報!$Y221</f>
        <v>0</v>
      </c>
      <c r="I123" s="299">
        <f>②申請者情報!$Z221</f>
        <v>0</v>
      </c>
      <c r="J123" s="300">
        <f>③様式第１_別紙１!AA70</f>
        <v>0</v>
      </c>
      <c r="K123" s="301">
        <f>③様式第１_別紙１!AB70</f>
        <v>0</v>
      </c>
      <c r="L123" s="498">
        <f>③様式第１_別紙１!R70/100</f>
        <v>0.1</v>
      </c>
      <c r="M123" s="302">
        <f>③様式第１_別紙１!U70</f>
        <v>0</v>
      </c>
    </row>
    <row r="124" spans="2:13" x14ac:dyDescent="0.25">
      <c r="B124" s="228"/>
      <c r="C124" s="243" t="s">
        <v>380</v>
      </c>
      <c r="D124" s="244" t="s">
        <v>337</v>
      </c>
      <c r="E124" s="308">
        <f>②申請者情報!$V222</f>
        <v>0</v>
      </c>
      <c r="F124" s="309">
        <f>②申請者情報!$X222</f>
        <v>0</v>
      </c>
      <c r="G124" s="245" t="s">
        <v>375</v>
      </c>
      <c r="H124" s="308">
        <f>②申請者情報!$Y222</f>
        <v>0</v>
      </c>
      <c r="I124" s="309">
        <f>②申請者情報!$Z222</f>
        <v>0</v>
      </c>
      <c r="J124" s="310">
        <f>③様式第１_別紙１!AA71</f>
        <v>0</v>
      </c>
      <c r="K124" s="311">
        <f>③様式第１_別紙１!AB71</f>
        <v>0</v>
      </c>
      <c r="L124" s="499">
        <f>③様式第１_別紙１!R71/100</f>
        <v>0.1</v>
      </c>
      <c r="M124" s="312">
        <f>③様式第１_別紙１!U71</f>
        <v>0</v>
      </c>
    </row>
    <row r="125" spans="2:13" x14ac:dyDescent="0.25">
      <c r="B125" s="246"/>
      <c r="C125" s="247"/>
      <c r="D125" s="233" t="s">
        <v>337</v>
      </c>
      <c r="E125" s="289"/>
      <c r="F125" s="291"/>
      <c r="G125" s="234" t="s">
        <v>376</v>
      </c>
      <c r="H125" s="287">
        <f>②申請者情報!$AC222</f>
        <v>0</v>
      </c>
      <c r="I125" s="291" t="s">
        <v>337</v>
      </c>
      <c r="J125" s="289" t="s">
        <v>337</v>
      </c>
      <c r="K125" s="290" t="s">
        <v>337</v>
      </c>
      <c r="L125" s="493" t="s">
        <v>382</v>
      </c>
      <c r="M125" s="291" t="s">
        <v>337</v>
      </c>
    </row>
  </sheetData>
  <phoneticPr fontId="53"/>
  <conditionalFormatting sqref="C37:C38">
    <cfRule type="expression" dxfId="17" priority="94">
      <formula>$P37=TRUE</formula>
    </cfRule>
  </conditionalFormatting>
  <conditionalFormatting sqref="C42:C45 C56:C59">
    <cfRule type="expression" dxfId="16" priority="33">
      <formula>$E56=TRUE</formula>
    </cfRule>
  </conditionalFormatting>
  <conditionalFormatting sqref="C45:C50">
    <cfRule type="expression" dxfId="15" priority="91">
      <formula>#REF!=TRUE</formula>
    </cfRule>
  </conditionalFormatting>
  <conditionalFormatting sqref="C51:C55">
    <cfRule type="expression" dxfId="14" priority="663">
      <formula>$E63=TRUE</formula>
    </cfRule>
  </conditionalFormatting>
  <conditionalFormatting sqref="C59:C64">
    <cfRule type="expression" dxfId="13" priority="13">
      <formula>#REF!=TRUE</formula>
    </cfRule>
  </conditionalFormatting>
  <conditionalFormatting sqref="C65:C69">
    <cfRule type="expression" dxfId="12" priority="14">
      <formula>$E77=TRUE</formula>
    </cfRule>
  </conditionalFormatting>
  <conditionalFormatting sqref="C70:C73">
    <cfRule type="expression" dxfId="11" priority="10">
      <formula>$E84=TRUE</formula>
    </cfRule>
  </conditionalFormatting>
  <conditionalFormatting sqref="C73:C78">
    <cfRule type="expression" dxfId="10" priority="11">
      <formula>#REF!=TRUE</formula>
    </cfRule>
  </conditionalFormatting>
  <conditionalFormatting sqref="C79:C83">
    <cfRule type="expression" dxfId="9" priority="12">
      <formula>$E91=TRUE</formula>
    </cfRule>
  </conditionalFormatting>
  <conditionalFormatting sqref="C84:C87">
    <cfRule type="expression" dxfId="8" priority="7">
      <formula>$E98=TRUE</formula>
    </cfRule>
  </conditionalFormatting>
  <conditionalFormatting sqref="C87:C92">
    <cfRule type="expression" dxfId="7" priority="8">
      <formula>#REF!=TRUE</formula>
    </cfRule>
  </conditionalFormatting>
  <conditionalFormatting sqref="C93:C97">
    <cfRule type="expression" dxfId="6" priority="9">
      <formula>$E105=TRUE</formula>
    </cfRule>
  </conditionalFormatting>
  <conditionalFormatting sqref="C98:C101">
    <cfRule type="expression" dxfId="5" priority="4">
      <formula>$E112=TRUE</formula>
    </cfRule>
  </conditionalFormatting>
  <conditionalFormatting sqref="C101:C106">
    <cfRule type="expression" dxfId="4" priority="5">
      <formula>#REF!=TRUE</formula>
    </cfRule>
  </conditionalFormatting>
  <conditionalFormatting sqref="C107:C111">
    <cfRule type="expression" dxfId="3" priority="6">
      <formula>$E119=TRUE</formula>
    </cfRule>
  </conditionalFormatting>
  <conditionalFormatting sqref="C112:C115">
    <cfRule type="expression" dxfId="2" priority="1">
      <formula>$E126=TRUE</formula>
    </cfRule>
  </conditionalFormatting>
  <conditionalFormatting sqref="C115:C120">
    <cfRule type="expression" dxfId="1" priority="2">
      <formula>#REF!=TRUE</formula>
    </cfRule>
  </conditionalFormatting>
  <conditionalFormatting sqref="C121:C125">
    <cfRule type="expression" dxfId="0" priority="3">
      <formula>$E133=TRUE</formula>
    </cfRule>
  </conditionalFormatting>
  <pageMargins left="0.7" right="0.7" top="0.75" bottom="0.75" header="0.3" footer="0.3"/>
  <pageSetup paperSize="9" scale="28"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C7AB59-A689-437A-A798-6A46F6971F0B}">
  <sheetPr codeName="Sheet22">
    <tabColor theme="3"/>
    <pageSetUpPr fitToPage="1"/>
  </sheetPr>
  <dimension ref="B2:AN56"/>
  <sheetViews>
    <sheetView workbookViewId="0">
      <selection activeCell="H26" sqref="H26:Q26"/>
    </sheetView>
  </sheetViews>
  <sheetFormatPr defaultColWidth="9" defaultRowHeight="15.75" x14ac:dyDescent="0.25"/>
  <cols>
    <col min="1" max="1" width="9" style="1"/>
    <col min="2" max="4" width="5.625" style="1" customWidth="1"/>
    <col min="5" max="17" width="5.625" style="3" customWidth="1"/>
    <col min="18" max="18" width="8.5" style="3" customWidth="1"/>
    <col min="19" max="35" width="5.625" style="3" customWidth="1"/>
    <col min="36" max="16384" width="9" style="1"/>
  </cols>
  <sheetData>
    <row r="2" spans="2:35" ht="15.75" customHeight="1" x14ac:dyDescent="0.25"/>
    <row r="3" spans="2:35" ht="15.95" customHeight="1" x14ac:dyDescent="0.25">
      <c r="F3" s="3">
        <v>1</v>
      </c>
      <c r="G3" s="3">
        <v>2</v>
      </c>
      <c r="H3" s="3">
        <v>3</v>
      </c>
      <c r="I3" s="3">
        <v>4</v>
      </c>
      <c r="J3" s="3">
        <v>5</v>
      </c>
      <c r="K3" s="3">
        <v>6</v>
      </c>
      <c r="L3" s="3">
        <v>7</v>
      </c>
      <c r="M3" s="3">
        <v>8</v>
      </c>
      <c r="N3" s="3">
        <v>9</v>
      </c>
      <c r="O3" s="3">
        <v>10</v>
      </c>
      <c r="P3" s="3">
        <v>11</v>
      </c>
      <c r="Q3" s="3">
        <v>12</v>
      </c>
      <c r="T3" s="1"/>
      <c r="U3" s="1"/>
      <c r="V3" s="1"/>
      <c r="X3" s="3">
        <v>1</v>
      </c>
      <c r="Y3" s="3">
        <v>2</v>
      </c>
      <c r="Z3" s="3">
        <v>3</v>
      </c>
      <c r="AA3" s="3">
        <v>4</v>
      </c>
      <c r="AB3" s="3">
        <v>5</v>
      </c>
      <c r="AC3" s="3">
        <v>6</v>
      </c>
      <c r="AD3" s="3">
        <v>7</v>
      </c>
      <c r="AE3" s="3">
        <v>8</v>
      </c>
      <c r="AF3" s="3">
        <v>9</v>
      </c>
      <c r="AG3" s="3">
        <v>10</v>
      </c>
      <c r="AH3" s="3">
        <v>11</v>
      </c>
      <c r="AI3" s="3">
        <v>12</v>
      </c>
    </row>
    <row r="4" spans="2:35" x14ac:dyDescent="0.25">
      <c r="B4" s="1">
        <v>1</v>
      </c>
      <c r="C4" s="1">
        <v>2</v>
      </c>
      <c r="D4" s="1">
        <v>3</v>
      </c>
      <c r="E4" s="3">
        <v>4</v>
      </c>
      <c r="F4" s="3">
        <v>5</v>
      </c>
      <c r="G4" s="3">
        <v>6</v>
      </c>
      <c r="H4" s="3">
        <v>7</v>
      </c>
      <c r="I4" s="3">
        <v>8</v>
      </c>
      <c r="J4" s="3">
        <v>9</v>
      </c>
      <c r="K4" s="3">
        <v>10</v>
      </c>
      <c r="L4" s="3">
        <v>11</v>
      </c>
      <c r="M4" s="3">
        <v>12</v>
      </c>
      <c r="N4" s="3">
        <v>13</v>
      </c>
      <c r="O4" s="3">
        <v>14</v>
      </c>
      <c r="P4" s="3">
        <v>15</v>
      </c>
      <c r="Q4" s="3">
        <v>16</v>
      </c>
      <c r="T4" s="1">
        <v>1</v>
      </c>
      <c r="U4" s="1">
        <v>2</v>
      </c>
      <c r="V4" s="1">
        <v>3</v>
      </c>
      <c r="W4" s="3">
        <v>4</v>
      </c>
      <c r="X4" s="3">
        <v>5</v>
      </c>
      <c r="Y4" s="3">
        <v>6</v>
      </c>
      <c r="Z4" s="3">
        <v>7</v>
      </c>
      <c r="AA4" s="3">
        <v>8</v>
      </c>
      <c r="AB4" s="3">
        <v>9</v>
      </c>
      <c r="AC4" s="3">
        <v>10</v>
      </c>
      <c r="AD4" s="3">
        <v>11</v>
      </c>
      <c r="AE4" s="3">
        <v>12</v>
      </c>
      <c r="AF4" s="3">
        <v>13</v>
      </c>
      <c r="AG4" s="3">
        <v>14</v>
      </c>
      <c r="AH4" s="3">
        <v>15</v>
      </c>
      <c r="AI4" s="3">
        <v>16</v>
      </c>
    </row>
    <row r="5" spans="2:35" x14ac:dyDescent="0.25">
      <c r="T5" s="1"/>
      <c r="U5" s="1"/>
      <c r="V5" s="1"/>
    </row>
    <row r="6" spans="2:35" x14ac:dyDescent="0.25">
      <c r="T6" s="1"/>
      <c r="U6" s="1"/>
      <c r="V6" s="1"/>
    </row>
    <row r="7" spans="2:35" ht="30" customHeight="1" x14ac:dyDescent="0.25">
      <c r="D7" s="803" t="s">
        <v>53</v>
      </c>
      <c r="E7" s="803"/>
      <c r="F7" s="803"/>
      <c r="G7" s="803"/>
      <c r="H7" s="803"/>
      <c r="I7" s="803"/>
      <c r="J7" s="803"/>
      <c r="K7" s="803"/>
      <c r="L7" s="803"/>
      <c r="M7" s="803"/>
      <c r="N7" s="803"/>
      <c r="O7" s="803"/>
      <c r="P7" s="803"/>
      <c r="Q7" s="803"/>
      <c r="T7" s="1"/>
      <c r="U7" s="1"/>
      <c r="V7" s="1"/>
    </row>
    <row r="8" spans="2:35" ht="30" customHeight="1" x14ac:dyDescent="0.25">
      <c r="D8" s="804" t="s">
        <v>194</v>
      </c>
      <c r="E8" s="804"/>
      <c r="F8" s="805" t="s">
        <v>26</v>
      </c>
      <c r="G8" s="805"/>
      <c r="H8" s="805"/>
      <c r="I8" s="805"/>
      <c r="J8" s="805"/>
      <c r="K8" s="805"/>
      <c r="L8" s="805"/>
      <c r="M8" s="805"/>
      <c r="N8" s="805"/>
      <c r="O8" s="805"/>
      <c r="P8" s="805"/>
      <c r="Q8" s="805"/>
      <c r="T8" s="1"/>
      <c r="U8" s="1"/>
      <c r="V8" s="1"/>
    </row>
    <row r="9" spans="2:35" ht="30" customHeight="1" x14ac:dyDescent="0.25">
      <c r="D9" s="806"/>
      <c r="E9" s="806"/>
      <c r="F9" s="806"/>
      <c r="G9" s="806"/>
      <c r="H9" s="806"/>
      <c r="I9" s="806"/>
      <c r="J9" s="806"/>
      <c r="K9" s="806"/>
      <c r="L9" s="807" t="s">
        <v>27</v>
      </c>
      <c r="M9" s="807"/>
      <c r="N9" s="807"/>
      <c r="O9" s="807"/>
      <c r="P9" s="807"/>
      <c r="Q9" s="807"/>
      <c r="T9" s="1"/>
      <c r="U9" s="1"/>
      <c r="V9" s="1"/>
    </row>
    <row r="10" spans="2:35" x14ac:dyDescent="0.25">
      <c r="T10" s="1"/>
      <c r="U10" s="1"/>
      <c r="V10" s="1"/>
    </row>
    <row r="11" spans="2:35" x14ac:dyDescent="0.25">
      <c r="T11" s="1"/>
      <c r="U11" s="1"/>
      <c r="V11" s="1"/>
    </row>
    <row r="12" spans="2:35" x14ac:dyDescent="0.25">
      <c r="T12" s="1"/>
      <c r="U12" s="1"/>
      <c r="V12" s="1"/>
    </row>
    <row r="13" spans="2:35" ht="20.100000000000001" customHeight="1" x14ac:dyDescent="0.25">
      <c r="C13" s="4" t="s">
        <v>37</v>
      </c>
      <c r="S13" s="4" t="s">
        <v>37</v>
      </c>
    </row>
    <row r="14" spans="2:35" ht="30" customHeight="1" x14ac:dyDescent="0.25">
      <c r="D14" s="803" t="s">
        <v>43</v>
      </c>
      <c r="E14" s="803"/>
      <c r="F14" s="803"/>
      <c r="G14" s="803"/>
      <c r="H14" s="803"/>
      <c r="I14" s="803"/>
      <c r="J14" s="803"/>
      <c r="K14" s="803"/>
      <c r="L14" s="803"/>
      <c r="M14" s="803"/>
      <c r="N14" s="803"/>
      <c r="O14" s="803"/>
      <c r="P14" s="803"/>
      <c r="Q14" s="803"/>
      <c r="V14" s="803" t="s">
        <v>43</v>
      </c>
      <c r="W14" s="803"/>
      <c r="X14" s="803"/>
      <c r="Y14" s="803"/>
      <c r="Z14" s="803"/>
      <c r="AA14" s="803"/>
      <c r="AB14" s="803"/>
      <c r="AC14" s="803"/>
      <c r="AD14" s="803"/>
      <c r="AE14" s="803"/>
      <c r="AF14" s="803"/>
      <c r="AG14" s="803"/>
      <c r="AH14" s="803"/>
      <c r="AI14" s="803"/>
    </row>
    <row r="15" spans="2:35" ht="30" customHeight="1" x14ac:dyDescent="0.25">
      <c r="D15" s="808" t="s">
        <v>30</v>
      </c>
      <c r="E15" s="808"/>
      <c r="F15" s="805" t="s">
        <v>42</v>
      </c>
      <c r="G15" s="805"/>
      <c r="H15" s="805"/>
      <c r="I15" s="805"/>
      <c r="J15" s="805"/>
      <c r="K15" s="805"/>
      <c r="L15" s="805"/>
      <c r="M15" s="805"/>
      <c r="N15" s="805"/>
      <c r="O15" s="805"/>
      <c r="P15" s="805"/>
      <c r="Q15" s="805"/>
      <c r="V15" s="808" t="s">
        <v>30</v>
      </c>
      <c r="W15" s="808"/>
      <c r="X15" s="805" t="s">
        <v>42</v>
      </c>
      <c r="Y15" s="805"/>
      <c r="Z15" s="805"/>
      <c r="AA15" s="805"/>
      <c r="AB15" s="805"/>
      <c r="AC15" s="805"/>
      <c r="AD15" s="805"/>
      <c r="AE15" s="805"/>
      <c r="AF15" s="805"/>
      <c r="AG15" s="805"/>
      <c r="AH15" s="805"/>
      <c r="AI15" s="805"/>
    </row>
    <row r="16" spans="2:35" ht="30" customHeight="1" x14ac:dyDescent="0.25">
      <c r="D16" s="806"/>
      <c r="E16" s="806"/>
      <c r="F16" s="806"/>
      <c r="G16" s="806"/>
      <c r="H16" s="806"/>
      <c r="I16" s="806"/>
      <c r="J16" s="806"/>
      <c r="K16" s="806"/>
      <c r="L16" s="807" t="s">
        <v>27</v>
      </c>
      <c r="M16" s="807"/>
      <c r="N16" s="807"/>
      <c r="O16" s="807"/>
      <c r="P16" s="807"/>
      <c r="Q16" s="807"/>
      <c r="V16" s="809"/>
      <c r="W16" s="809"/>
      <c r="X16" s="809"/>
      <c r="Y16" s="809"/>
      <c r="Z16" s="809"/>
      <c r="AA16" s="809"/>
      <c r="AB16" s="809"/>
      <c r="AC16" s="809"/>
      <c r="AD16" s="807" t="s">
        <v>27</v>
      </c>
      <c r="AE16" s="807"/>
      <c r="AF16" s="807"/>
      <c r="AG16" s="807"/>
      <c r="AH16" s="807"/>
      <c r="AI16" s="807"/>
    </row>
    <row r="17" spans="3:35" ht="15.95" customHeight="1" x14ac:dyDescent="0.25"/>
    <row r="18" spans="3:35" ht="15.95" customHeight="1" x14ac:dyDescent="0.25"/>
    <row r="19" spans="3:35" ht="20.100000000000001" customHeight="1" x14ac:dyDescent="0.25">
      <c r="C19" s="4" t="s">
        <v>35</v>
      </c>
      <c r="S19" s="4" t="s">
        <v>36</v>
      </c>
    </row>
    <row r="20" spans="3:35" ht="30" customHeight="1" thickBot="1" x14ac:dyDescent="0.3">
      <c r="F20" s="803" t="s">
        <v>31</v>
      </c>
      <c r="G20" s="803"/>
      <c r="H20" s="810"/>
      <c r="I20" s="810"/>
      <c r="J20" s="810"/>
      <c r="K20" s="810"/>
      <c r="L20" s="810"/>
      <c r="M20" s="810"/>
      <c r="N20" s="810"/>
      <c r="O20" s="810"/>
      <c r="P20" s="810"/>
      <c r="Q20" s="810"/>
      <c r="T20" s="803" t="s">
        <v>31</v>
      </c>
      <c r="U20" s="803"/>
      <c r="V20" s="803"/>
      <c r="W20" s="803"/>
      <c r="X20" s="803"/>
      <c r="Y20" s="803"/>
      <c r="Z20" s="803"/>
      <c r="AA20" s="803"/>
      <c r="AB20" s="803"/>
      <c r="AC20" s="803"/>
      <c r="AD20" s="803"/>
      <c r="AE20" s="803"/>
      <c r="AF20" s="803"/>
      <c r="AG20" s="803"/>
      <c r="AH20" s="803"/>
      <c r="AI20" s="803"/>
    </row>
    <row r="21" spans="3:35" ht="30" customHeight="1" thickTop="1" thickBot="1" x14ac:dyDescent="0.3">
      <c r="F21" s="808" t="s">
        <v>30</v>
      </c>
      <c r="G21" s="811"/>
      <c r="H21" s="812" t="s">
        <v>32</v>
      </c>
      <c r="I21" s="813"/>
      <c r="J21" s="813"/>
      <c r="K21" s="813"/>
      <c r="L21" s="813"/>
      <c r="M21" s="813"/>
      <c r="N21" s="813"/>
      <c r="O21" s="813"/>
      <c r="P21" s="813"/>
      <c r="Q21" s="814"/>
      <c r="T21" s="808" t="s">
        <v>30</v>
      </c>
      <c r="U21" s="808"/>
      <c r="V21" s="805" t="s">
        <v>32</v>
      </c>
      <c r="W21" s="805"/>
      <c r="X21" s="805"/>
      <c r="Y21" s="805"/>
      <c r="Z21" s="805"/>
      <c r="AA21" s="805"/>
      <c r="AB21" s="805"/>
      <c r="AC21" s="805"/>
      <c r="AD21" s="805"/>
      <c r="AE21" s="805"/>
      <c r="AF21" s="805"/>
      <c r="AG21" s="805"/>
      <c r="AH21" s="805"/>
      <c r="AI21" s="805"/>
    </row>
    <row r="22" spans="3:35" ht="30" customHeight="1" thickTop="1" x14ac:dyDescent="0.25">
      <c r="F22" s="809"/>
      <c r="G22" s="809"/>
      <c r="H22" s="819"/>
      <c r="I22" s="819"/>
      <c r="J22" s="819"/>
      <c r="K22" s="819"/>
      <c r="L22" s="819"/>
      <c r="M22" s="818" t="s">
        <v>27</v>
      </c>
      <c r="N22" s="818"/>
      <c r="O22" s="818"/>
      <c r="P22" s="818"/>
      <c r="Q22" s="818"/>
      <c r="T22" s="820"/>
      <c r="U22" s="821"/>
      <c r="V22" s="821"/>
      <c r="W22" s="821"/>
      <c r="X22" s="821"/>
      <c r="Y22" s="821"/>
      <c r="Z22" s="821"/>
      <c r="AA22" s="821"/>
      <c r="AB22" s="821"/>
      <c r="AC22" s="822"/>
      <c r="AD22" s="807" t="s">
        <v>27</v>
      </c>
      <c r="AE22" s="807"/>
      <c r="AF22" s="807"/>
      <c r="AG22" s="807"/>
      <c r="AH22" s="807"/>
      <c r="AI22" s="807"/>
    </row>
    <row r="23" spans="3:35" ht="15.95" customHeight="1" x14ac:dyDescent="0.25">
      <c r="K23" s="5"/>
      <c r="L23" s="5"/>
      <c r="Z23" s="5"/>
      <c r="AA23" s="5"/>
      <c r="AB23" s="5"/>
      <c r="AC23" s="5"/>
    </row>
    <row r="24" spans="3:35" ht="20.100000000000001" customHeight="1" x14ac:dyDescent="0.25">
      <c r="C24" s="4" t="s">
        <v>39</v>
      </c>
      <c r="K24" s="6"/>
      <c r="L24" s="6"/>
      <c r="S24" s="4" t="s">
        <v>39</v>
      </c>
      <c r="Z24"/>
      <c r="AA24"/>
      <c r="AB24"/>
      <c r="AC24"/>
    </row>
    <row r="25" spans="3:35" ht="30" customHeight="1" thickBot="1" x14ac:dyDescent="0.3">
      <c r="F25" s="803" t="s">
        <v>34</v>
      </c>
      <c r="G25" s="803"/>
      <c r="H25" s="810"/>
      <c r="I25" s="810"/>
      <c r="J25" s="810"/>
      <c r="K25" s="810"/>
      <c r="L25" s="810"/>
      <c r="M25" s="810"/>
      <c r="N25" s="810"/>
      <c r="O25" s="810"/>
      <c r="P25" s="810"/>
      <c r="Q25" s="810"/>
      <c r="T25" s="7" t="s">
        <v>40</v>
      </c>
      <c r="U25"/>
      <c r="V25"/>
      <c r="W25"/>
      <c r="X25"/>
      <c r="Y25"/>
      <c r="Z25"/>
      <c r="AA25"/>
      <c r="AB25"/>
      <c r="AC25"/>
      <c r="AD25"/>
      <c r="AE25"/>
      <c r="AF25"/>
      <c r="AG25"/>
      <c r="AH25"/>
      <c r="AI25"/>
    </row>
    <row r="26" spans="3:35" ht="30" customHeight="1" thickTop="1" thickBot="1" x14ac:dyDescent="0.3">
      <c r="F26" s="808" t="s">
        <v>30</v>
      </c>
      <c r="G26" s="811"/>
      <c r="H26" s="812" t="s">
        <v>33</v>
      </c>
      <c r="I26" s="813"/>
      <c r="J26" s="813"/>
      <c r="K26" s="813"/>
      <c r="L26" s="813"/>
      <c r="M26" s="813"/>
      <c r="N26" s="813"/>
      <c r="O26" s="813"/>
      <c r="P26" s="813"/>
      <c r="Q26" s="814"/>
      <c r="T26" s="10" t="s">
        <v>52</v>
      </c>
      <c r="U26"/>
      <c r="V26"/>
      <c r="W26"/>
      <c r="X26"/>
      <c r="Y26"/>
      <c r="Z26"/>
      <c r="AA26"/>
      <c r="AB26"/>
      <c r="AC26"/>
      <c r="AD26"/>
      <c r="AE26"/>
      <c r="AF26"/>
      <c r="AG26"/>
      <c r="AH26"/>
      <c r="AI26"/>
    </row>
    <row r="27" spans="3:35" ht="30" customHeight="1" thickTop="1" x14ac:dyDescent="0.25">
      <c r="F27" s="809"/>
      <c r="G27" s="809"/>
      <c r="H27" s="819"/>
      <c r="I27" s="819"/>
      <c r="J27" s="819"/>
      <c r="K27" s="819"/>
      <c r="L27" s="819"/>
      <c r="M27" s="818" t="s">
        <v>27</v>
      </c>
      <c r="N27" s="818"/>
      <c r="O27" s="818"/>
      <c r="P27" s="818"/>
      <c r="Q27" s="818"/>
      <c r="U27"/>
      <c r="V27"/>
      <c r="W27"/>
      <c r="X27"/>
      <c r="Y27"/>
      <c r="Z27"/>
      <c r="AA27"/>
      <c r="AB27"/>
      <c r="AC27"/>
      <c r="AD27"/>
      <c r="AE27"/>
      <c r="AF27"/>
      <c r="AG27"/>
      <c r="AH27"/>
      <c r="AI27"/>
    </row>
    <row r="31" spans="3:35" ht="19.5" x14ac:dyDescent="0.25">
      <c r="C31" s="4" t="s">
        <v>46</v>
      </c>
    </row>
    <row r="32" spans="3:35" x14ac:dyDescent="0.25">
      <c r="C32" s="1" t="s">
        <v>41</v>
      </c>
    </row>
    <row r="34" spans="3:40" ht="20.25" thickBot="1" x14ac:dyDescent="0.3">
      <c r="C34" s="4" t="s">
        <v>37</v>
      </c>
      <c r="S34" s="4" t="s">
        <v>37</v>
      </c>
    </row>
    <row r="35" spans="3:40" ht="30" customHeight="1" thickTop="1" thickBot="1" x14ac:dyDescent="0.3">
      <c r="F35" s="805" t="s">
        <v>42</v>
      </c>
      <c r="G35" s="805"/>
      <c r="H35" s="805"/>
      <c r="I35" s="805"/>
      <c r="J35" s="805"/>
      <c r="K35" s="805"/>
      <c r="L35" s="805"/>
      <c r="M35" s="805"/>
      <c r="N35" s="805"/>
      <c r="O35" s="805"/>
      <c r="P35" s="805"/>
      <c r="Q35" s="805"/>
      <c r="S35" s="8"/>
      <c r="X35" s="812" t="s">
        <v>42</v>
      </c>
      <c r="Y35" s="813"/>
      <c r="Z35" s="813"/>
      <c r="AA35" s="813"/>
      <c r="AB35" s="813"/>
      <c r="AC35" s="813"/>
      <c r="AD35" s="813"/>
      <c r="AE35" s="813"/>
      <c r="AF35" s="813"/>
      <c r="AG35" s="813"/>
      <c r="AH35" s="813"/>
      <c r="AI35" s="814"/>
    </row>
    <row r="36" spans="3:40" ht="30" customHeight="1" thickTop="1" x14ac:dyDescent="0.25">
      <c r="F36" s="815"/>
      <c r="G36" s="816"/>
      <c r="H36" s="816"/>
      <c r="I36" s="816"/>
      <c r="J36" s="816"/>
      <c r="K36" s="817"/>
      <c r="L36" s="807" t="s">
        <v>27</v>
      </c>
      <c r="M36" s="807"/>
      <c r="N36" s="807"/>
      <c r="O36" s="807"/>
      <c r="P36" s="807"/>
      <c r="Q36" s="807"/>
      <c r="S36" s="8"/>
      <c r="X36" s="823"/>
      <c r="Y36" s="824"/>
      <c r="Z36" s="824"/>
      <c r="AA36" s="824"/>
      <c r="AB36" s="824"/>
      <c r="AC36" s="825"/>
      <c r="AD36" s="818" t="s">
        <v>27</v>
      </c>
      <c r="AE36" s="818"/>
      <c r="AF36" s="818"/>
      <c r="AG36" s="818"/>
      <c r="AH36" s="818"/>
      <c r="AI36" s="818"/>
    </row>
    <row r="37" spans="3:40" ht="19.5" x14ac:dyDescent="0.25">
      <c r="S37" s="8"/>
    </row>
    <row r="38" spans="3:40" ht="20.25" thickBot="1" x14ac:dyDescent="0.3">
      <c r="C38" s="4" t="s">
        <v>39</v>
      </c>
      <c r="K38" s="9"/>
      <c r="L38" s="9"/>
      <c r="S38" s="4" t="s">
        <v>39</v>
      </c>
    </row>
    <row r="39" spans="3:40" ht="30" customHeight="1" thickTop="1" thickBot="1" x14ac:dyDescent="0.3">
      <c r="H39" s="812" t="s">
        <v>33</v>
      </c>
      <c r="I39" s="813"/>
      <c r="J39" s="813"/>
      <c r="K39" s="813"/>
      <c r="L39" s="813"/>
      <c r="M39" s="813"/>
      <c r="N39" s="813"/>
      <c r="O39" s="813"/>
      <c r="P39" s="813"/>
      <c r="Q39" s="814"/>
      <c r="S39" s="8"/>
      <c r="T39" s="7" t="s">
        <v>40</v>
      </c>
    </row>
    <row r="40" spans="3:40" ht="30" customHeight="1" thickTop="1" x14ac:dyDescent="0.25">
      <c r="H40" s="829"/>
      <c r="I40" s="830"/>
      <c r="J40" s="830"/>
      <c r="K40" s="830"/>
      <c r="L40" s="831"/>
      <c r="M40" s="818" t="s">
        <v>27</v>
      </c>
      <c r="N40" s="818"/>
      <c r="O40" s="818"/>
      <c r="P40" s="818"/>
      <c r="Q40" s="818"/>
      <c r="S40" s="8"/>
    </row>
    <row r="41" spans="3:40" ht="19.5" x14ac:dyDescent="0.25">
      <c r="S41" s="8"/>
    </row>
    <row r="42" spans="3:40" ht="20.25" thickBot="1" x14ac:dyDescent="0.3">
      <c r="C42" s="4" t="s">
        <v>38</v>
      </c>
      <c r="S42" s="4" t="s">
        <v>38</v>
      </c>
      <c r="AN42" s="4"/>
    </row>
    <row r="43" spans="3:40" ht="30" customHeight="1" thickTop="1" thickBot="1" x14ac:dyDescent="0.3">
      <c r="H43" s="812" t="s">
        <v>33</v>
      </c>
      <c r="I43" s="813"/>
      <c r="J43" s="813"/>
      <c r="K43" s="813"/>
      <c r="L43" s="813"/>
      <c r="M43" s="813"/>
      <c r="N43" s="813"/>
      <c r="O43" s="813"/>
      <c r="P43" s="813"/>
      <c r="Q43" s="814"/>
      <c r="X43" s="812" t="s">
        <v>42</v>
      </c>
      <c r="Y43" s="813"/>
      <c r="Z43" s="813"/>
      <c r="AA43" s="813"/>
      <c r="AB43" s="813"/>
      <c r="AC43" s="813"/>
      <c r="AD43" s="813"/>
      <c r="AE43" s="813"/>
      <c r="AF43" s="813"/>
      <c r="AG43" s="813"/>
      <c r="AH43" s="813"/>
      <c r="AI43" s="814"/>
    </row>
    <row r="44" spans="3:40" ht="30" customHeight="1" thickTop="1" x14ac:dyDescent="0.25">
      <c r="H44" s="829"/>
      <c r="I44" s="830"/>
      <c r="J44" s="830"/>
      <c r="K44" s="830"/>
      <c r="L44" s="831"/>
      <c r="M44" s="818" t="s">
        <v>27</v>
      </c>
      <c r="N44" s="818"/>
      <c r="O44" s="818"/>
      <c r="P44" s="818"/>
      <c r="Q44" s="818"/>
      <c r="X44" s="823"/>
      <c r="Y44" s="824"/>
      <c r="Z44" s="824"/>
      <c r="AA44" s="824"/>
      <c r="AB44" s="824"/>
      <c r="AC44" s="825"/>
      <c r="AD44" s="818" t="s">
        <v>27</v>
      </c>
      <c r="AE44" s="818"/>
      <c r="AF44" s="818"/>
      <c r="AG44" s="818"/>
      <c r="AH44" s="818"/>
      <c r="AI44" s="818"/>
    </row>
    <row r="47" spans="3:40" ht="19.5" x14ac:dyDescent="0.25">
      <c r="C47" s="4" t="s">
        <v>47</v>
      </c>
      <c r="T47" s="1"/>
    </row>
    <row r="48" spans="3:40" ht="19.5" x14ac:dyDescent="0.25">
      <c r="D48" s="4"/>
      <c r="T48" s="1"/>
    </row>
    <row r="49" spans="3:35" s="8" customFormat="1" ht="20.25" thickBot="1" x14ac:dyDescent="0.3">
      <c r="C49" s="4" t="s">
        <v>44</v>
      </c>
      <c r="S49" s="4" t="s">
        <v>45</v>
      </c>
    </row>
    <row r="50" spans="3:35" ht="30" customHeight="1" thickTop="1" thickBot="1" x14ac:dyDescent="0.3">
      <c r="F50" s="826" t="s">
        <v>51</v>
      </c>
      <c r="G50" s="827"/>
      <c r="H50" s="827"/>
      <c r="I50" s="827"/>
      <c r="J50" s="827"/>
      <c r="K50" s="827"/>
      <c r="L50" s="827"/>
      <c r="M50" s="827"/>
      <c r="N50" s="827"/>
      <c r="O50" s="827"/>
      <c r="P50" s="827"/>
      <c r="Q50" s="828"/>
      <c r="X50" s="826" t="s">
        <v>51</v>
      </c>
      <c r="Y50" s="827"/>
      <c r="Z50" s="827"/>
      <c r="AA50" s="827"/>
      <c r="AB50" s="827"/>
      <c r="AC50" s="827"/>
      <c r="AD50" s="827"/>
      <c r="AE50" s="827"/>
      <c r="AF50" s="827"/>
      <c r="AG50" s="827"/>
      <c r="AH50" s="827"/>
      <c r="AI50" s="828"/>
    </row>
    <row r="51" spans="3:35" ht="30" customHeight="1" thickTop="1" x14ac:dyDescent="0.25">
      <c r="F51" s="823"/>
      <c r="G51" s="824"/>
      <c r="H51" s="824"/>
      <c r="I51" s="824"/>
      <c r="J51" s="824"/>
      <c r="K51" s="825"/>
      <c r="L51" s="818" t="s">
        <v>27</v>
      </c>
      <c r="M51" s="818"/>
      <c r="N51" s="818"/>
      <c r="O51" s="818"/>
      <c r="P51" s="818"/>
      <c r="Q51" s="818"/>
      <c r="X51" s="815"/>
      <c r="Y51" s="816"/>
      <c r="Z51" s="816"/>
      <c r="AA51" s="816"/>
      <c r="AB51" s="816"/>
      <c r="AC51" s="817"/>
      <c r="AD51" s="807" t="s">
        <v>27</v>
      </c>
      <c r="AE51" s="807"/>
      <c r="AF51" s="807"/>
      <c r="AG51" s="807"/>
      <c r="AH51" s="807"/>
      <c r="AI51" s="807"/>
    </row>
    <row r="53" spans="3:35" ht="30" customHeight="1" x14ac:dyDescent="0.25">
      <c r="C53" s="800" t="s">
        <v>55</v>
      </c>
      <c r="D53" s="801"/>
      <c r="E53" s="801"/>
      <c r="F53" s="801"/>
      <c r="G53" s="801"/>
      <c r="H53" s="801"/>
      <c r="I53" s="801"/>
      <c r="J53" s="801"/>
      <c r="K53" s="801"/>
      <c r="L53" s="801"/>
      <c r="M53" s="801"/>
      <c r="N53" s="801"/>
      <c r="O53" s="801"/>
      <c r="P53" s="801"/>
      <c r="Q53" s="802"/>
      <c r="X53" s="800" t="s">
        <v>55</v>
      </c>
      <c r="Y53" s="801"/>
      <c r="Z53" s="801"/>
      <c r="AA53" s="801"/>
      <c r="AB53" s="801"/>
      <c r="AC53" s="801"/>
      <c r="AD53" s="801"/>
      <c r="AE53" s="801"/>
      <c r="AF53" s="801"/>
      <c r="AG53" s="801"/>
      <c r="AH53" s="801"/>
      <c r="AI53" s="802"/>
    </row>
    <row r="54" spans="3:35" ht="30" customHeight="1" thickBot="1" x14ac:dyDescent="0.3">
      <c r="C54" s="832" t="s">
        <v>50</v>
      </c>
      <c r="D54" s="832"/>
      <c r="E54" s="847" t="s">
        <v>48</v>
      </c>
      <c r="F54" s="833"/>
      <c r="G54" s="833"/>
      <c r="H54" s="833"/>
      <c r="I54" s="833"/>
      <c r="J54" s="833"/>
      <c r="K54" s="833"/>
      <c r="L54" s="833"/>
      <c r="M54" s="833"/>
      <c r="N54" s="833"/>
      <c r="O54" s="833"/>
      <c r="P54" s="833"/>
      <c r="Q54" s="833"/>
      <c r="X54" s="832" t="s">
        <v>50</v>
      </c>
      <c r="Y54" s="832"/>
      <c r="Z54" s="833" t="s">
        <v>48</v>
      </c>
      <c r="AA54" s="833"/>
      <c r="AB54" s="833"/>
      <c r="AC54" s="833"/>
      <c r="AD54" s="833"/>
      <c r="AE54" s="833"/>
      <c r="AF54" s="833"/>
      <c r="AG54" s="833"/>
      <c r="AH54" s="833"/>
      <c r="AI54" s="833"/>
    </row>
    <row r="55" spans="3:35" ht="30" customHeight="1" thickTop="1" thickBot="1" x14ac:dyDescent="0.3">
      <c r="C55" s="837"/>
      <c r="D55" s="838"/>
      <c r="E55" s="838"/>
      <c r="F55" s="812" t="s">
        <v>49</v>
      </c>
      <c r="G55" s="813"/>
      <c r="H55" s="813"/>
      <c r="I55" s="813"/>
      <c r="J55" s="813"/>
      <c r="K55" s="813"/>
      <c r="L55" s="813"/>
      <c r="M55" s="813"/>
      <c r="N55" s="813"/>
      <c r="O55" s="813"/>
      <c r="P55" s="813"/>
      <c r="Q55" s="814"/>
      <c r="X55" s="839"/>
      <c r="Y55" s="840"/>
      <c r="Z55" s="844" t="s">
        <v>49</v>
      </c>
      <c r="AA55" s="845"/>
      <c r="AB55" s="845"/>
      <c r="AC55" s="845"/>
      <c r="AD55" s="845"/>
      <c r="AE55" s="845"/>
      <c r="AF55" s="845"/>
      <c r="AG55" s="845"/>
      <c r="AH55" s="845"/>
      <c r="AI55" s="846"/>
    </row>
    <row r="56" spans="3:35" ht="30" customHeight="1" thickTop="1" x14ac:dyDescent="0.25">
      <c r="C56" s="834"/>
      <c r="D56" s="835"/>
      <c r="E56" s="835"/>
      <c r="F56" s="835"/>
      <c r="G56" s="835"/>
      <c r="H56" s="835"/>
      <c r="I56" s="835"/>
      <c r="J56" s="835"/>
      <c r="K56" s="836"/>
      <c r="L56" s="818" t="s">
        <v>27</v>
      </c>
      <c r="M56" s="818"/>
      <c r="N56" s="818"/>
      <c r="O56" s="818"/>
      <c r="P56" s="818"/>
      <c r="Q56" s="818"/>
      <c r="X56" s="841"/>
      <c r="Y56" s="842"/>
      <c r="Z56" s="842"/>
      <c r="AA56" s="842"/>
      <c r="AB56" s="842"/>
      <c r="AC56" s="842"/>
      <c r="AD56" s="843"/>
      <c r="AE56" s="818" t="s">
        <v>27</v>
      </c>
      <c r="AF56" s="818"/>
      <c r="AG56" s="818"/>
      <c r="AH56" s="818"/>
      <c r="AI56" s="818"/>
    </row>
  </sheetData>
  <mergeCells count="65">
    <mergeCell ref="AE56:AI56"/>
    <mergeCell ref="X54:Y54"/>
    <mergeCell ref="C54:D54"/>
    <mergeCell ref="Z54:AI54"/>
    <mergeCell ref="C56:K56"/>
    <mergeCell ref="C55:E55"/>
    <mergeCell ref="X55:Y55"/>
    <mergeCell ref="X56:AD56"/>
    <mergeCell ref="Z55:AI55"/>
    <mergeCell ref="F55:Q55"/>
    <mergeCell ref="L56:Q56"/>
    <mergeCell ref="E54:Q54"/>
    <mergeCell ref="AD44:AI44"/>
    <mergeCell ref="X36:AC36"/>
    <mergeCell ref="X44:AC44"/>
    <mergeCell ref="F50:Q50"/>
    <mergeCell ref="F51:K51"/>
    <mergeCell ref="L51:Q51"/>
    <mergeCell ref="X50:AI50"/>
    <mergeCell ref="X51:AC51"/>
    <mergeCell ref="AD51:AI51"/>
    <mergeCell ref="H43:Q43"/>
    <mergeCell ref="H44:L44"/>
    <mergeCell ref="M44:Q44"/>
    <mergeCell ref="X43:AI43"/>
    <mergeCell ref="H39:Q39"/>
    <mergeCell ref="M40:Q40"/>
    <mergeCell ref="H40:L40"/>
    <mergeCell ref="F36:K36"/>
    <mergeCell ref="L36:Q36"/>
    <mergeCell ref="X35:AI35"/>
    <mergeCell ref="AD36:AI36"/>
    <mergeCell ref="F22:L22"/>
    <mergeCell ref="M22:Q22"/>
    <mergeCell ref="AD22:AI22"/>
    <mergeCell ref="T22:AC22"/>
    <mergeCell ref="F35:Q35"/>
    <mergeCell ref="F25:Q25"/>
    <mergeCell ref="F27:L27"/>
    <mergeCell ref="M27:Q27"/>
    <mergeCell ref="F26:G26"/>
    <mergeCell ref="H26:Q26"/>
    <mergeCell ref="AD16:AI16"/>
    <mergeCell ref="F20:Q20"/>
    <mergeCell ref="T20:AI20"/>
    <mergeCell ref="F21:G21"/>
    <mergeCell ref="H21:Q21"/>
    <mergeCell ref="T21:U21"/>
    <mergeCell ref="V21:AI21"/>
    <mergeCell ref="C53:Q53"/>
    <mergeCell ref="X53:AI53"/>
    <mergeCell ref="D14:Q14"/>
    <mergeCell ref="V14:AI14"/>
    <mergeCell ref="D7:Q7"/>
    <mergeCell ref="D8:E8"/>
    <mergeCell ref="F8:Q8"/>
    <mergeCell ref="D9:K9"/>
    <mergeCell ref="L9:Q9"/>
    <mergeCell ref="D15:E15"/>
    <mergeCell ref="F15:Q15"/>
    <mergeCell ref="V15:W15"/>
    <mergeCell ref="X15:AI15"/>
    <mergeCell ref="D16:K16"/>
    <mergeCell ref="L16:Q16"/>
    <mergeCell ref="V16:AC16"/>
  </mergeCells>
  <phoneticPr fontId="5"/>
  <pageMargins left="0.7" right="0.7" top="0.75" bottom="0.75" header="0.3" footer="0.3"/>
  <pageSetup paperSize="9" scale="3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F61FC8-DF36-4B91-A2C8-1FF9B0868C70}">
  <sheetPr codeName="Sheet8">
    <tabColor theme="3"/>
  </sheetPr>
  <dimension ref="B2:L15"/>
  <sheetViews>
    <sheetView workbookViewId="0">
      <selection activeCell="H12" sqref="H2:L12"/>
    </sheetView>
  </sheetViews>
  <sheetFormatPr defaultRowHeight="14.25" x14ac:dyDescent="0.25"/>
  <cols>
    <col min="2" max="2" width="2.625" customWidth="1"/>
    <col min="4" max="4" width="21.25" customWidth="1"/>
    <col min="5" max="5" width="15.875" customWidth="1"/>
    <col min="6" max="6" width="19.75" customWidth="1"/>
    <col min="8" max="8" width="2.625" customWidth="1"/>
    <col min="10" max="10" width="21.25" customWidth="1"/>
    <col min="11" max="11" width="15.875" customWidth="1"/>
    <col min="12" max="12" width="19.75" customWidth="1"/>
  </cols>
  <sheetData>
    <row r="2" spans="2:12" ht="18" customHeight="1" x14ac:dyDescent="0.25">
      <c r="B2" s="854" t="s">
        <v>411</v>
      </c>
      <c r="C2" s="855"/>
      <c r="D2" s="856"/>
      <c r="E2" s="249" t="s">
        <v>416</v>
      </c>
      <c r="F2" s="249" t="s">
        <v>257</v>
      </c>
      <c r="H2" s="854" t="s">
        <v>411</v>
      </c>
      <c r="I2" s="855"/>
      <c r="J2" s="856"/>
      <c r="K2" s="249" t="s">
        <v>416</v>
      </c>
      <c r="L2" s="249" t="s">
        <v>257</v>
      </c>
    </row>
    <row r="3" spans="2:12" ht="48" customHeight="1" x14ac:dyDescent="0.25">
      <c r="B3" s="249">
        <v>1</v>
      </c>
      <c r="C3" s="857" t="s">
        <v>412</v>
      </c>
      <c r="D3" s="858"/>
      <c r="E3" s="250" t="s">
        <v>420</v>
      </c>
      <c r="F3" s="250" t="s">
        <v>423</v>
      </c>
      <c r="H3" s="249">
        <v>1</v>
      </c>
      <c r="I3" s="857" t="s">
        <v>412</v>
      </c>
      <c r="J3" s="858"/>
      <c r="K3" s="250" t="s">
        <v>420</v>
      </c>
      <c r="L3" s="250" t="s">
        <v>423</v>
      </c>
    </row>
    <row r="4" spans="2:12" ht="19.149999999999999" customHeight="1" x14ac:dyDescent="0.25">
      <c r="B4" s="849">
        <v>2</v>
      </c>
      <c r="C4" s="859" t="s">
        <v>426</v>
      </c>
      <c r="D4" s="251" t="s">
        <v>421</v>
      </c>
      <c r="E4" s="848" t="s">
        <v>419</v>
      </c>
      <c r="F4" s="848" t="s">
        <v>571</v>
      </c>
      <c r="H4" s="849">
        <v>2</v>
      </c>
      <c r="I4" s="859" t="s">
        <v>426</v>
      </c>
      <c r="J4" s="251" t="s">
        <v>421</v>
      </c>
      <c r="K4" s="848" t="s">
        <v>419</v>
      </c>
      <c r="L4" s="848" t="s">
        <v>571</v>
      </c>
    </row>
    <row r="5" spans="2:12" ht="19.149999999999999" customHeight="1" x14ac:dyDescent="0.25">
      <c r="B5" s="849"/>
      <c r="C5" s="859"/>
      <c r="D5" s="252" t="s">
        <v>1</v>
      </c>
      <c r="E5" s="848"/>
      <c r="F5" s="849"/>
      <c r="H5" s="849"/>
      <c r="I5" s="859"/>
      <c r="J5" s="252" t="s">
        <v>1</v>
      </c>
      <c r="K5" s="848"/>
      <c r="L5" s="849"/>
    </row>
    <row r="6" spans="2:12" ht="19.149999999999999" customHeight="1" x14ac:dyDescent="0.25">
      <c r="B6" s="849"/>
      <c r="C6" s="859"/>
      <c r="D6" s="252" t="s">
        <v>4</v>
      </c>
      <c r="E6" s="848"/>
      <c r="F6" s="849"/>
      <c r="H6" s="849"/>
      <c r="I6" s="859"/>
      <c r="J6" s="252" t="s">
        <v>4</v>
      </c>
      <c r="K6" s="848"/>
      <c r="L6" s="849"/>
    </row>
    <row r="7" spans="2:12" ht="19.149999999999999" customHeight="1" x14ac:dyDescent="0.25">
      <c r="B7" s="849"/>
      <c r="C7" s="859"/>
      <c r="D7" s="253" t="s">
        <v>5</v>
      </c>
      <c r="E7" s="848"/>
      <c r="F7" s="849"/>
      <c r="H7" s="849"/>
      <c r="I7" s="859"/>
      <c r="J7" s="253" t="s">
        <v>5</v>
      </c>
      <c r="K7" s="848"/>
      <c r="L7" s="849"/>
    </row>
    <row r="8" spans="2:12" ht="32.450000000000003" customHeight="1" x14ac:dyDescent="0.25">
      <c r="B8" s="849"/>
      <c r="C8" s="859"/>
      <c r="D8" s="254" t="s">
        <v>418</v>
      </c>
      <c r="E8" s="250" t="s">
        <v>420</v>
      </c>
      <c r="F8" s="250" t="s">
        <v>572</v>
      </c>
      <c r="H8" s="849"/>
      <c r="I8" s="859"/>
      <c r="J8" s="254" t="s">
        <v>418</v>
      </c>
      <c r="K8" s="250" t="s">
        <v>420</v>
      </c>
      <c r="L8" s="250" t="s">
        <v>572</v>
      </c>
    </row>
    <row r="9" spans="2:12" ht="32.450000000000003" customHeight="1" x14ac:dyDescent="0.25">
      <c r="B9" s="249">
        <v>3</v>
      </c>
      <c r="C9" s="850" t="s">
        <v>413</v>
      </c>
      <c r="D9" s="851"/>
      <c r="E9" s="250" t="s">
        <v>420</v>
      </c>
      <c r="F9" s="250" t="s">
        <v>573</v>
      </c>
      <c r="H9" s="249">
        <v>3</v>
      </c>
      <c r="I9" s="850" t="s">
        <v>413</v>
      </c>
      <c r="J9" s="851"/>
      <c r="K9" s="250" t="s">
        <v>420</v>
      </c>
      <c r="L9" s="250" t="s">
        <v>573</v>
      </c>
    </row>
    <row r="10" spans="2:12" ht="19.149999999999999" customHeight="1" x14ac:dyDescent="0.25">
      <c r="B10" s="249">
        <v>4</v>
      </c>
      <c r="C10" s="852" t="s">
        <v>422</v>
      </c>
      <c r="D10" s="853"/>
      <c r="E10" s="250" t="s">
        <v>420</v>
      </c>
      <c r="F10" s="249" t="s">
        <v>417</v>
      </c>
      <c r="H10" s="249">
        <v>4</v>
      </c>
      <c r="I10" s="852" t="s">
        <v>422</v>
      </c>
      <c r="J10" s="853"/>
      <c r="K10" s="250" t="s">
        <v>420</v>
      </c>
      <c r="L10" s="249" t="s">
        <v>417</v>
      </c>
    </row>
    <row r="11" spans="2:12" ht="32.450000000000003" customHeight="1" x14ac:dyDescent="0.25">
      <c r="B11" s="249">
        <v>5</v>
      </c>
      <c r="C11" s="850" t="s">
        <v>414</v>
      </c>
      <c r="D11" s="851"/>
      <c r="E11" s="250" t="s">
        <v>583</v>
      </c>
      <c r="F11" s="250" t="s">
        <v>424</v>
      </c>
      <c r="H11" s="249">
        <v>5</v>
      </c>
      <c r="I11" s="850" t="s">
        <v>414</v>
      </c>
      <c r="J11" s="851"/>
      <c r="K11" s="250" t="s">
        <v>420</v>
      </c>
      <c r="L11" s="250" t="s">
        <v>424</v>
      </c>
    </row>
    <row r="12" spans="2:12" ht="48" customHeight="1" x14ac:dyDescent="0.25">
      <c r="B12" s="249">
        <v>6</v>
      </c>
      <c r="C12" s="850" t="s">
        <v>415</v>
      </c>
      <c r="D12" s="851"/>
      <c r="E12" s="250" t="s">
        <v>583</v>
      </c>
      <c r="F12" s="250" t="s">
        <v>425</v>
      </c>
      <c r="H12" s="249">
        <v>6</v>
      </c>
      <c r="I12" s="850" t="s">
        <v>415</v>
      </c>
      <c r="J12" s="851"/>
      <c r="K12" s="250" t="s">
        <v>420</v>
      </c>
      <c r="L12" s="250" t="s">
        <v>425</v>
      </c>
    </row>
    <row r="13" spans="2:12" x14ac:dyDescent="0.25">
      <c r="B13" s="364" t="s">
        <v>581</v>
      </c>
      <c r="C13" s="364"/>
      <c r="D13" s="364"/>
      <c r="E13" s="364"/>
      <c r="F13" s="364"/>
      <c r="H13" s="364"/>
      <c r="I13" s="364"/>
      <c r="J13" s="364"/>
      <c r="K13" s="364"/>
      <c r="L13" s="364"/>
    </row>
    <row r="14" spans="2:12" x14ac:dyDescent="0.25">
      <c r="B14" s="364"/>
      <c r="C14" s="364" t="s">
        <v>582</v>
      </c>
      <c r="D14" s="364"/>
      <c r="E14" s="364"/>
      <c r="F14" s="364"/>
      <c r="H14" s="364"/>
      <c r="I14" s="364"/>
      <c r="J14" s="364"/>
      <c r="K14" s="364"/>
      <c r="L14" s="364"/>
    </row>
    <row r="15" spans="2:12" x14ac:dyDescent="0.25">
      <c r="B15" s="364"/>
      <c r="C15" s="364" t="s">
        <v>584</v>
      </c>
      <c r="D15" s="364"/>
      <c r="E15" s="364"/>
      <c r="F15" s="364"/>
      <c r="H15" s="364"/>
      <c r="I15" s="364"/>
      <c r="J15" s="364"/>
      <c r="K15" s="364"/>
      <c r="L15" s="364"/>
    </row>
  </sheetData>
  <mergeCells count="20">
    <mergeCell ref="C9:D9"/>
    <mergeCell ref="C10:D10"/>
    <mergeCell ref="C11:D11"/>
    <mergeCell ref="C12:D12"/>
    <mergeCell ref="C4:C8"/>
    <mergeCell ref="B4:B8"/>
    <mergeCell ref="E4:E7"/>
    <mergeCell ref="F4:F7"/>
    <mergeCell ref="B2:D2"/>
    <mergeCell ref="C3:D3"/>
    <mergeCell ref="H2:J2"/>
    <mergeCell ref="I3:J3"/>
    <mergeCell ref="H4:H8"/>
    <mergeCell ref="I4:I8"/>
    <mergeCell ref="K4:K7"/>
    <mergeCell ref="L4:L7"/>
    <mergeCell ref="I9:J9"/>
    <mergeCell ref="I10:J10"/>
    <mergeCell ref="I11:J11"/>
    <mergeCell ref="I12:J12"/>
  </mergeCells>
  <phoneticPr fontId="53"/>
  <pageMargins left="0.7" right="0.7" top="0.75" bottom="0.75" header="0.3" footer="0.3"/>
  <pageSetup paperSize="9"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E69548-4550-432A-9217-576A64F2F89E}">
  <sheetPr codeName="Sheet9">
    <tabColor rgb="FFFF0000"/>
  </sheetPr>
  <dimension ref="A1:G71"/>
  <sheetViews>
    <sheetView workbookViewId="0">
      <selection activeCell="C16" sqref="C16"/>
    </sheetView>
  </sheetViews>
  <sheetFormatPr defaultRowHeight="14.25" x14ac:dyDescent="0.25"/>
  <cols>
    <col min="1" max="1" width="27.375" customWidth="1"/>
    <col min="2" max="2" width="44" style="483" customWidth="1"/>
    <col min="3" max="3" width="62" style="483" customWidth="1"/>
  </cols>
  <sheetData>
    <row r="1" spans="1:7" x14ac:dyDescent="0.25">
      <c r="A1" t="s">
        <v>468</v>
      </c>
    </row>
    <row r="2" spans="1:7" x14ac:dyDescent="0.25">
      <c r="A2" s="330" t="s">
        <v>469</v>
      </c>
      <c r="B2" s="330" t="s">
        <v>470</v>
      </c>
      <c r="C2" s="330" t="s">
        <v>471</v>
      </c>
    </row>
    <row r="3" spans="1:7" x14ac:dyDescent="0.25">
      <c r="A3" s="331" t="s">
        <v>472</v>
      </c>
      <c r="B3" s="335" t="s">
        <v>473</v>
      </c>
      <c r="C3" s="335"/>
    </row>
    <row r="4" spans="1:7" ht="28.5" x14ac:dyDescent="0.25">
      <c r="A4" s="331" t="s">
        <v>474</v>
      </c>
      <c r="B4" s="335" t="s">
        <v>475</v>
      </c>
      <c r="C4" s="335"/>
    </row>
    <row r="5" spans="1:7" x14ac:dyDescent="0.25">
      <c r="A5" s="331" t="s">
        <v>476</v>
      </c>
      <c r="B5" s="335" t="s">
        <v>477</v>
      </c>
      <c r="C5" s="335" t="s">
        <v>478</v>
      </c>
    </row>
    <row r="6" spans="1:7" x14ac:dyDescent="0.25">
      <c r="A6" s="331" t="s">
        <v>476</v>
      </c>
      <c r="B6" s="335" t="s">
        <v>479</v>
      </c>
      <c r="C6" s="335"/>
    </row>
    <row r="7" spans="1:7" x14ac:dyDescent="0.25">
      <c r="A7" s="331" t="s">
        <v>480</v>
      </c>
      <c r="B7" s="335" t="s">
        <v>481</v>
      </c>
      <c r="C7" s="335"/>
    </row>
    <row r="8" spans="1:7" x14ac:dyDescent="0.25">
      <c r="A8" s="331" t="s">
        <v>482</v>
      </c>
      <c r="B8" s="335" t="s">
        <v>483</v>
      </c>
      <c r="C8" s="335"/>
    </row>
    <row r="10" spans="1:7" x14ac:dyDescent="0.25">
      <c r="A10" t="s">
        <v>181</v>
      </c>
    </row>
    <row r="11" spans="1:7" x14ac:dyDescent="0.25">
      <c r="A11" s="330" t="s">
        <v>469</v>
      </c>
      <c r="B11" s="330" t="s">
        <v>470</v>
      </c>
      <c r="C11" s="330" t="s">
        <v>471</v>
      </c>
    </row>
    <row r="12" spans="1:7" x14ac:dyDescent="0.25">
      <c r="A12" s="332" t="s">
        <v>484</v>
      </c>
      <c r="B12" s="332" t="s">
        <v>485</v>
      </c>
      <c r="C12" s="332" t="s">
        <v>486</v>
      </c>
      <c r="E12" s="333"/>
      <c r="F12" s="333"/>
      <c r="G12" s="333"/>
    </row>
    <row r="13" spans="1:7" x14ac:dyDescent="0.25">
      <c r="A13" s="332" t="s">
        <v>487</v>
      </c>
      <c r="B13" s="332" t="s">
        <v>488</v>
      </c>
      <c r="C13" s="332"/>
    </row>
    <row r="14" spans="1:7" x14ac:dyDescent="0.25">
      <c r="A14" s="332" t="s">
        <v>489</v>
      </c>
      <c r="B14" s="332" t="s">
        <v>490</v>
      </c>
      <c r="C14" s="332"/>
    </row>
    <row r="15" spans="1:7" x14ac:dyDescent="0.25">
      <c r="A15" s="332" t="s">
        <v>306</v>
      </c>
      <c r="B15" s="332" t="s">
        <v>491</v>
      </c>
      <c r="C15" s="332"/>
    </row>
    <row r="16" spans="1:7" x14ac:dyDescent="0.25">
      <c r="A16" s="332" t="s">
        <v>492</v>
      </c>
      <c r="B16" s="332" t="s">
        <v>678</v>
      </c>
      <c r="C16" s="332"/>
    </row>
    <row r="18" spans="1:3" x14ac:dyDescent="0.25">
      <c r="A18" t="s">
        <v>493</v>
      </c>
      <c r="B18" s="334"/>
      <c r="C18" s="334"/>
    </row>
    <row r="19" spans="1:3" x14ac:dyDescent="0.25">
      <c r="A19" s="330" t="s">
        <v>469</v>
      </c>
      <c r="B19" s="330" t="s">
        <v>470</v>
      </c>
      <c r="C19" s="330" t="s">
        <v>471</v>
      </c>
    </row>
    <row r="20" spans="1:3" x14ac:dyDescent="0.25">
      <c r="A20" s="332" t="s">
        <v>246</v>
      </c>
      <c r="B20" s="332" t="s">
        <v>494</v>
      </c>
      <c r="C20" s="335"/>
    </row>
    <row r="21" spans="1:3" x14ac:dyDescent="0.25">
      <c r="A21" s="332" t="s">
        <v>495</v>
      </c>
      <c r="B21" s="332" t="s">
        <v>496</v>
      </c>
      <c r="C21" s="335"/>
    </row>
    <row r="22" spans="1:3" x14ac:dyDescent="0.25">
      <c r="A22" s="332" t="s">
        <v>645</v>
      </c>
      <c r="B22" s="332" t="s">
        <v>646</v>
      </c>
      <c r="C22" s="335"/>
    </row>
    <row r="23" spans="1:3" x14ac:dyDescent="0.25">
      <c r="A23" s="332" t="s">
        <v>497</v>
      </c>
      <c r="B23" s="332" t="s">
        <v>485</v>
      </c>
      <c r="C23" s="335"/>
    </row>
    <row r="24" spans="1:3" x14ac:dyDescent="0.25">
      <c r="A24" s="332" t="s">
        <v>552</v>
      </c>
      <c r="B24" s="332" t="s">
        <v>648</v>
      </c>
      <c r="C24" s="332" t="s">
        <v>647</v>
      </c>
    </row>
    <row r="25" spans="1:3" x14ac:dyDescent="0.25">
      <c r="A25" s="471" t="s">
        <v>649</v>
      </c>
      <c r="B25" s="484" t="s">
        <v>650</v>
      </c>
      <c r="C25" s="485" t="s">
        <v>652</v>
      </c>
    </row>
    <row r="26" spans="1:3" x14ac:dyDescent="0.25">
      <c r="A26" s="471"/>
      <c r="B26" s="485" t="s">
        <v>658</v>
      </c>
      <c r="C26" s="471" t="s">
        <v>659</v>
      </c>
    </row>
    <row r="27" spans="1:3" x14ac:dyDescent="0.25">
      <c r="A27" s="471"/>
      <c r="B27" s="471" t="s">
        <v>653</v>
      </c>
      <c r="C27" s="471" t="s">
        <v>654</v>
      </c>
    </row>
    <row r="28" spans="1:3" x14ac:dyDescent="0.25">
      <c r="A28" s="471"/>
      <c r="B28" s="471" t="s">
        <v>651</v>
      </c>
      <c r="C28" s="471" t="s">
        <v>655</v>
      </c>
    </row>
    <row r="29" spans="1:3" x14ac:dyDescent="0.25">
      <c r="A29" s="471"/>
      <c r="B29" s="471" t="s">
        <v>656</v>
      </c>
      <c r="C29" s="471" t="s">
        <v>657</v>
      </c>
    </row>
    <row r="30" spans="1:3" x14ac:dyDescent="0.25">
      <c r="A30" s="471"/>
      <c r="B30" s="471" t="s">
        <v>610</v>
      </c>
      <c r="C30" s="471" t="s">
        <v>611</v>
      </c>
    </row>
    <row r="31" spans="1:3" x14ac:dyDescent="0.25">
      <c r="A31" s="332" t="s">
        <v>498</v>
      </c>
      <c r="B31" s="335" t="s">
        <v>499</v>
      </c>
      <c r="C31" s="335" t="s">
        <v>500</v>
      </c>
    </row>
    <row r="32" spans="1:3" x14ac:dyDescent="0.25">
      <c r="A32" s="332" t="s">
        <v>498</v>
      </c>
      <c r="B32" s="335" t="s">
        <v>501</v>
      </c>
      <c r="C32" s="335"/>
    </row>
    <row r="33" spans="1:3" x14ac:dyDescent="0.25">
      <c r="A33" s="332" t="s">
        <v>502</v>
      </c>
      <c r="B33" s="335" t="s">
        <v>503</v>
      </c>
      <c r="C33" s="335" t="s">
        <v>504</v>
      </c>
    </row>
    <row r="34" spans="1:3" x14ac:dyDescent="0.25">
      <c r="A34" s="332" t="s">
        <v>505</v>
      </c>
      <c r="B34" s="486" t="s">
        <v>506</v>
      </c>
      <c r="C34" s="335"/>
    </row>
    <row r="35" spans="1:3" x14ac:dyDescent="0.25">
      <c r="A35" s="332" t="s">
        <v>507</v>
      </c>
      <c r="B35" s="335" t="s">
        <v>508</v>
      </c>
      <c r="C35" s="335" t="s">
        <v>509</v>
      </c>
    </row>
    <row r="36" spans="1:3" ht="28.5" x14ac:dyDescent="0.25">
      <c r="A36" s="332" t="s">
        <v>507</v>
      </c>
      <c r="B36" s="335" t="s">
        <v>510</v>
      </c>
      <c r="C36" s="335"/>
    </row>
    <row r="37" spans="1:3" x14ac:dyDescent="0.25">
      <c r="A37" s="332" t="s">
        <v>511</v>
      </c>
      <c r="B37" s="335" t="s">
        <v>512</v>
      </c>
      <c r="C37" s="335"/>
    </row>
    <row r="38" spans="1:3" x14ac:dyDescent="0.25">
      <c r="A38" s="332" t="s">
        <v>513</v>
      </c>
      <c r="B38" s="335" t="s">
        <v>514</v>
      </c>
      <c r="C38" s="335" t="s">
        <v>515</v>
      </c>
    </row>
    <row r="39" spans="1:3" ht="28.5" x14ac:dyDescent="0.25">
      <c r="A39" s="332" t="s">
        <v>516</v>
      </c>
      <c r="B39" s="335" t="s">
        <v>517</v>
      </c>
      <c r="C39" s="335" t="s">
        <v>518</v>
      </c>
    </row>
    <row r="40" spans="1:3" ht="28.5" x14ac:dyDescent="0.25">
      <c r="A40" s="332" t="s">
        <v>516</v>
      </c>
      <c r="B40" s="335" t="s">
        <v>519</v>
      </c>
      <c r="C40" s="335"/>
    </row>
    <row r="41" spans="1:3" ht="28.5" x14ac:dyDescent="0.25">
      <c r="A41" s="332" t="s">
        <v>520</v>
      </c>
      <c r="B41" s="335" t="s">
        <v>517</v>
      </c>
      <c r="C41" s="335" t="s">
        <v>521</v>
      </c>
    </row>
    <row r="42" spans="1:3" ht="28.5" x14ac:dyDescent="0.25">
      <c r="A42" s="332" t="s">
        <v>520</v>
      </c>
      <c r="B42" s="335" t="s">
        <v>519</v>
      </c>
      <c r="C42" s="335"/>
    </row>
    <row r="43" spans="1:3" x14ac:dyDescent="0.25">
      <c r="A43" s="332" t="s">
        <v>522</v>
      </c>
      <c r="B43" s="335" t="s">
        <v>523</v>
      </c>
      <c r="C43" s="335"/>
    </row>
    <row r="44" spans="1:3" x14ac:dyDescent="0.25">
      <c r="A44" s="332" t="s">
        <v>524</v>
      </c>
      <c r="B44" s="335" t="s">
        <v>525</v>
      </c>
      <c r="C44" s="335"/>
    </row>
    <row r="45" spans="1:3" ht="28.5" x14ac:dyDescent="0.25">
      <c r="A45" s="332" t="s">
        <v>526</v>
      </c>
      <c r="B45" s="335" t="s">
        <v>527</v>
      </c>
      <c r="C45" s="335" t="s">
        <v>528</v>
      </c>
    </row>
    <row r="46" spans="1:3" x14ac:dyDescent="0.25">
      <c r="A46" s="332" t="s">
        <v>529</v>
      </c>
      <c r="B46" s="335" t="s">
        <v>530</v>
      </c>
      <c r="C46" s="335"/>
    </row>
    <row r="48" spans="1:3" x14ac:dyDescent="0.25">
      <c r="A48" t="s">
        <v>531</v>
      </c>
    </row>
    <row r="49" spans="1:3" x14ac:dyDescent="0.25">
      <c r="A49" s="330" t="s">
        <v>469</v>
      </c>
      <c r="B49" s="330" t="s">
        <v>470</v>
      </c>
      <c r="C49" s="330" t="s">
        <v>471</v>
      </c>
    </row>
    <row r="50" spans="1:3" x14ac:dyDescent="0.25">
      <c r="A50" s="331" t="s">
        <v>532</v>
      </c>
      <c r="B50" s="335" t="s">
        <v>533</v>
      </c>
      <c r="C50" s="335" t="s">
        <v>534</v>
      </c>
    </row>
    <row r="51" spans="1:3" x14ac:dyDescent="0.25">
      <c r="A51" s="331" t="s">
        <v>532</v>
      </c>
      <c r="B51" s="335" t="s">
        <v>535</v>
      </c>
      <c r="C51" s="335" t="s">
        <v>523</v>
      </c>
    </row>
    <row r="52" spans="1:3" x14ac:dyDescent="0.25">
      <c r="A52" s="331" t="s">
        <v>536</v>
      </c>
      <c r="B52" s="335" t="s">
        <v>504</v>
      </c>
      <c r="C52" s="335"/>
    </row>
    <row r="53" spans="1:3" x14ac:dyDescent="0.25">
      <c r="A53" s="331" t="s">
        <v>537</v>
      </c>
      <c r="B53" s="335" t="s">
        <v>538</v>
      </c>
      <c r="C53" s="335"/>
    </row>
    <row r="54" spans="1:3" x14ac:dyDescent="0.25">
      <c r="A54" s="331" t="s">
        <v>539</v>
      </c>
      <c r="B54" s="335" t="s">
        <v>540</v>
      </c>
      <c r="C54" s="335" t="s">
        <v>541</v>
      </c>
    </row>
    <row r="55" spans="1:3" x14ac:dyDescent="0.25">
      <c r="A55" s="331" t="s">
        <v>542</v>
      </c>
      <c r="B55" s="335" t="s">
        <v>543</v>
      </c>
      <c r="C55" s="335"/>
    </row>
    <row r="56" spans="1:3" x14ac:dyDescent="0.25">
      <c r="A56" s="331" t="s">
        <v>544</v>
      </c>
      <c r="B56" s="335" t="s">
        <v>545</v>
      </c>
      <c r="C56" s="335" t="s">
        <v>541</v>
      </c>
    </row>
    <row r="57" spans="1:3" x14ac:dyDescent="0.25">
      <c r="A57" s="331"/>
      <c r="B57" s="335" t="s">
        <v>674</v>
      </c>
      <c r="C57" s="335"/>
    </row>
    <row r="58" spans="1:3" x14ac:dyDescent="0.25">
      <c r="A58" s="331" t="s">
        <v>546</v>
      </c>
      <c r="B58" s="335" t="s">
        <v>547</v>
      </c>
      <c r="C58" s="335"/>
    </row>
    <row r="59" spans="1:3" x14ac:dyDescent="0.25">
      <c r="A59" s="331" t="s">
        <v>548</v>
      </c>
      <c r="B59" s="487" t="s">
        <v>549</v>
      </c>
      <c r="C59" s="335"/>
    </row>
    <row r="60" spans="1:3" x14ac:dyDescent="0.25">
      <c r="A60" s="331" t="s">
        <v>550</v>
      </c>
      <c r="B60" s="335" t="s">
        <v>551</v>
      </c>
      <c r="C60" s="335"/>
    </row>
    <row r="61" spans="1:3" x14ac:dyDescent="0.25">
      <c r="A61" s="331" t="s">
        <v>552</v>
      </c>
      <c r="B61" s="335" t="s">
        <v>553</v>
      </c>
      <c r="C61" s="335"/>
    </row>
    <row r="63" spans="1:3" x14ac:dyDescent="0.25">
      <c r="A63" t="s">
        <v>554</v>
      </c>
    </row>
    <row r="64" spans="1:3" x14ac:dyDescent="0.25">
      <c r="A64" s="330" t="s">
        <v>469</v>
      </c>
      <c r="B64" s="330" t="s">
        <v>470</v>
      </c>
      <c r="C64" s="330" t="s">
        <v>471</v>
      </c>
    </row>
    <row r="65" spans="1:3" x14ac:dyDescent="0.25">
      <c r="A65" s="331" t="s">
        <v>555</v>
      </c>
      <c r="B65" s="335" t="s">
        <v>556</v>
      </c>
      <c r="C65" s="335" t="s">
        <v>557</v>
      </c>
    </row>
    <row r="66" spans="1:3" x14ac:dyDescent="0.25">
      <c r="A66" s="331" t="s">
        <v>558</v>
      </c>
      <c r="B66" s="335" t="s">
        <v>559</v>
      </c>
      <c r="C66" s="335"/>
    </row>
    <row r="67" spans="1:3" x14ac:dyDescent="0.25">
      <c r="A67" s="331" t="s">
        <v>560</v>
      </c>
      <c r="B67" s="335" t="s">
        <v>561</v>
      </c>
      <c r="C67" s="335"/>
    </row>
    <row r="68" spans="1:3" x14ac:dyDescent="0.25">
      <c r="A68" s="331" t="s">
        <v>562</v>
      </c>
      <c r="B68" s="335" t="s">
        <v>563</v>
      </c>
      <c r="C68" s="335"/>
    </row>
    <row r="69" spans="1:3" x14ac:dyDescent="0.25">
      <c r="A69" s="331" t="s">
        <v>564</v>
      </c>
      <c r="B69" s="335" t="s">
        <v>565</v>
      </c>
      <c r="C69" s="335"/>
    </row>
    <row r="70" spans="1:3" x14ac:dyDescent="0.25">
      <c r="A70" s="331" t="s">
        <v>566</v>
      </c>
      <c r="B70" s="335" t="s">
        <v>567</v>
      </c>
      <c r="C70" s="335"/>
    </row>
    <row r="71" spans="1:3" x14ac:dyDescent="0.25">
      <c r="A71" s="331" t="s">
        <v>568</v>
      </c>
      <c r="B71" s="487" t="s">
        <v>549</v>
      </c>
      <c r="C71" s="335"/>
    </row>
  </sheetData>
  <phoneticPr fontId="53"/>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6</vt:i4>
      </vt:variant>
    </vt:vector>
  </HeadingPairs>
  <TitlesOfParts>
    <vt:vector size="16" baseType="lpstr">
      <vt:lpstr>はじめに</vt:lpstr>
      <vt:lpstr>①様式第１_本紙</vt:lpstr>
      <vt:lpstr>②申請者情報</vt:lpstr>
      <vt:lpstr>③様式第１_別紙１</vt:lpstr>
      <vt:lpstr>④様式第１_別紙２</vt:lpstr>
      <vt:lpstr>インポート</vt:lpstr>
      <vt:lpstr>中間シート</vt:lpstr>
      <vt:lpstr>画像</vt:lpstr>
      <vt:lpstr>表</vt:lpstr>
      <vt:lpstr>仕様</vt:lpstr>
      <vt:lpstr>①様式第１_本紙!Print_Area</vt:lpstr>
      <vt:lpstr>②申請者情報!Print_Area</vt:lpstr>
      <vt:lpstr>③様式第１_別紙１!Print_Area</vt:lpstr>
      <vt:lpstr>④様式第１_別紙２!Print_Area</vt:lpstr>
      <vt:lpstr>仕様!Print_Area</vt:lpstr>
      <vt:lpstr>②申請者情報!Print_Titles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2026-04-27T02:41:08Z</cp:lastPrinted>
  <dcterms:created xsi:type="dcterms:W3CDTF">2024-08-20T08:01:31Z</dcterms:created>
  <dcterms:modified xsi:type="dcterms:W3CDTF">2026-07-02T03:26:47Z</dcterms:modified>
</cp:coreProperties>
</file>